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5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V73" i="1"/>
  <c r="U73"/>
  <c r="Q73"/>
  <c r="P73"/>
  <c r="L73"/>
  <c r="M73" s="1"/>
  <c r="V72"/>
  <c r="W72" s="1"/>
  <c r="U72"/>
  <c r="P72"/>
  <c r="M72"/>
  <c r="X72" s="1"/>
  <c r="L72"/>
  <c r="V71"/>
  <c r="U71"/>
  <c r="Q71"/>
  <c r="P71"/>
  <c r="L71"/>
  <c r="M71" s="1"/>
  <c r="V70"/>
  <c r="W70" s="1"/>
  <c r="U70"/>
  <c r="P70"/>
  <c r="M70"/>
  <c r="X70" s="1"/>
  <c r="L70"/>
  <c r="V69"/>
  <c r="U69"/>
  <c r="Q69"/>
  <c r="P69"/>
  <c r="L69"/>
  <c r="M69" s="1"/>
  <c r="V68"/>
  <c r="W68" s="1"/>
  <c r="U68"/>
  <c r="P68"/>
  <c r="M68"/>
  <c r="X68" s="1"/>
  <c r="L68"/>
  <c r="V67"/>
  <c r="U67"/>
  <c r="Q67"/>
  <c r="P67"/>
  <c r="L67"/>
  <c r="M67" s="1"/>
  <c r="V66"/>
  <c r="W66" s="1"/>
  <c r="U66"/>
  <c r="P66"/>
  <c r="M66"/>
  <c r="X66" s="1"/>
  <c r="L66"/>
  <c r="V65"/>
  <c r="U65"/>
  <c r="Q65"/>
  <c r="P65"/>
  <c r="L65"/>
  <c r="M65" s="1"/>
  <c r="V64"/>
  <c r="W64" s="1"/>
  <c r="U64"/>
  <c r="P64"/>
  <c r="M64"/>
  <c r="X64" s="1"/>
  <c r="L64"/>
  <c r="V63"/>
  <c r="U63"/>
  <c r="Q63"/>
  <c r="P63"/>
  <c r="L63"/>
  <c r="M63" s="1"/>
  <c r="V62"/>
  <c r="W62" s="1"/>
  <c r="U62"/>
  <c r="P62"/>
  <c r="M62"/>
  <c r="X62" s="1"/>
  <c r="L62"/>
  <c r="V61"/>
  <c r="U61"/>
  <c r="Q61"/>
  <c r="P61"/>
  <c r="L61"/>
  <c r="M61" s="1"/>
  <c r="V60"/>
  <c r="W60" s="1"/>
  <c r="U60"/>
  <c r="P60"/>
  <c r="M60"/>
  <c r="X60" s="1"/>
  <c r="L60"/>
  <c r="V59"/>
  <c r="U59"/>
  <c r="Q59"/>
  <c r="P59"/>
  <c r="L59"/>
  <c r="M59" s="1"/>
  <c r="V58"/>
  <c r="W58" s="1"/>
  <c r="U58"/>
  <c r="P58"/>
  <c r="M58"/>
  <c r="X58" s="1"/>
  <c r="L58"/>
  <c r="V57"/>
  <c r="U57"/>
  <c r="Q57"/>
  <c r="P57"/>
  <c r="L57"/>
  <c r="M57" s="1"/>
  <c r="V56"/>
  <c r="W56" s="1"/>
  <c r="U56"/>
  <c r="P56"/>
  <c r="M56"/>
  <c r="X56" s="1"/>
  <c r="L56"/>
  <c r="V55"/>
  <c r="U55"/>
  <c r="Q55"/>
  <c r="P55"/>
  <c r="L55"/>
  <c r="M55" s="1"/>
  <c r="V54"/>
  <c r="W54" s="1"/>
  <c r="U54"/>
  <c r="P54"/>
  <c r="M54"/>
  <c r="X54" s="1"/>
  <c r="L54"/>
  <c r="V53"/>
  <c r="U53"/>
  <c r="Q53"/>
  <c r="P53"/>
  <c r="L53"/>
  <c r="M53" s="1"/>
  <c r="V52"/>
  <c r="W52" s="1"/>
  <c r="U52"/>
  <c r="P52"/>
  <c r="M52"/>
  <c r="X52" s="1"/>
  <c r="L52"/>
  <c r="V51"/>
  <c r="U51"/>
  <c r="Q51"/>
  <c r="P51"/>
  <c r="L51"/>
  <c r="M51" s="1"/>
  <c r="V50"/>
  <c r="W50" s="1"/>
  <c r="U50"/>
  <c r="P50"/>
  <c r="M50"/>
  <c r="X50" s="1"/>
  <c r="L50"/>
  <c r="V49"/>
  <c r="U49"/>
  <c r="Q49"/>
  <c r="P49"/>
  <c r="L49"/>
  <c r="M49" s="1"/>
  <c r="V48"/>
  <c r="W48" s="1"/>
  <c r="U48"/>
  <c r="P48"/>
  <c r="M48"/>
  <c r="X48" s="1"/>
  <c r="L48"/>
  <c r="V47"/>
  <c r="U47"/>
  <c r="Q47"/>
  <c r="P47"/>
  <c r="L47"/>
  <c r="M47" s="1"/>
  <c r="V46"/>
  <c r="W46" s="1"/>
  <c r="U46"/>
  <c r="P46"/>
  <c r="M46"/>
  <c r="X46" s="1"/>
  <c r="L46"/>
  <c r="V45"/>
  <c r="U45"/>
  <c r="Q45"/>
  <c r="P45"/>
  <c r="L45"/>
  <c r="M45" s="1"/>
  <c r="V44"/>
  <c r="W44" s="1"/>
  <c r="U44"/>
  <c r="P44"/>
  <c r="M44"/>
  <c r="X44" s="1"/>
  <c r="L44"/>
  <c r="V43"/>
  <c r="U43"/>
  <c r="Q43"/>
  <c r="P43"/>
  <c r="L43"/>
  <c r="M43" s="1"/>
  <c r="V42"/>
  <c r="W42" s="1"/>
  <c r="U42"/>
  <c r="P42"/>
  <c r="M42"/>
  <c r="X42" s="1"/>
  <c r="L42"/>
  <c r="V41"/>
  <c r="U41"/>
  <c r="Q41"/>
  <c r="P41"/>
  <c r="L41"/>
  <c r="M41" s="1"/>
  <c r="V40"/>
  <c r="W40" s="1"/>
  <c r="U40"/>
  <c r="P40"/>
  <c r="M40"/>
  <c r="X40" s="1"/>
  <c r="L40"/>
  <c r="V39"/>
  <c r="U39"/>
  <c r="Q39"/>
  <c r="P39"/>
  <c r="L39"/>
  <c r="M39" s="1"/>
  <c r="V38"/>
  <c r="W38" s="1"/>
  <c r="U38"/>
  <c r="P38"/>
  <c r="M38"/>
  <c r="X38" s="1"/>
  <c r="L38"/>
  <c r="V37"/>
  <c r="U37"/>
  <c r="Q37"/>
  <c r="P37"/>
  <c r="L37"/>
  <c r="M37" s="1"/>
  <c r="V36"/>
  <c r="W36" s="1"/>
  <c r="U36"/>
  <c r="P36"/>
  <c r="M36"/>
  <c r="X36" s="1"/>
  <c r="L36"/>
  <c r="V35"/>
  <c r="U35"/>
  <c r="Q35"/>
  <c r="P35"/>
  <c r="L35"/>
  <c r="M35" s="1"/>
  <c r="V34"/>
  <c r="W34" s="1"/>
  <c r="U34"/>
  <c r="P34"/>
  <c r="M34"/>
  <c r="X34" s="1"/>
  <c r="L34"/>
  <c r="V33"/>
  <c r="U33"/>
  <c r="Q33"/>
  <c r="P33"/>
  <c r="L33"/>
  <c r="M33" s="1"/>
  <c r="V32"/>
  <c r="W32" s="1"/>
  <c r="U32"/>
  <c r="P32"/>
  <c r="M32"/>
  <c r="X32" s="1"/>
  <c r="L32"/>
  <c r="V31"/>
  <c r="U31"/>
  <c r="Q31"/>
  <c r="P31"/>
  <c r="L31"/>
  <c r="M31" s="1"/>
  <c r="V30"/>
  <c r="W30" s="1"/>
  <c r="U30"/>
  <c r="P30"/>
  <c r="M30"/>
  <c r="X30" s="1"/>
  <c r="L30"/>
  <c r="V29"/>
  <c r="U29"/>
  <c r="Q29"/>
  <c r="P29"/>
  <c r="L29"/>
  <c r="M29" s="1"/>
  <c r="V28"/>
  <c r="W28" s="1"/>
  <c r="U28"/>
  <c r="P28"/>
  <c r="M28"/>
  <c r="X28" s="1"/>
  <c r="L28"/>
  <c r="V27"/>
  <c r="U27"/>
  <c r="Q27"/>
  <c r="P27"/>
  <c r="L27"/>
  <c r="M27" s="1"/>
  <c r="V26"/>
  <c r="W26" s="1"/>
  <c r="U26"/>
  <c r="P26"/>
  <c r="M26"/>
  <c r="X26" s="1"/>
  <c r="L26"/>
  <c r="V25"/>
  <c r="U25"/>
  <c r="Q25"/>
  <c r="P25"/>
  <c r="L25"/>
  <c r="M25" s="1"/>
  <c r="V24"/>
  <c r="W24" s="1"/>
  <c r="U24"/>
  <c r="P24"/>
  <c r="M24"/>
  <c r="X24" s="1"/>
  <c r="L24"/>
  <c r="V23"/>
  <c r="U23"/>
  <c r="Q23"/>
  <c r="P23"/>
  <c r="L23"/>
  <c r="M23" s="1"/>
  <c r="V22"/>
  <c r="W22" s="1"/>
  <c r="U22"/>
  <c r="P22"/>
  <c r="M22"/>
  <c r="X22" s="1"/>
  <c r="L22"/>
  <c r="V21"/>
  <c r="U21"/>
  <c r="Q21"/>
  <c r="P21"/>
  <c r="L21"/>
  <c r="M21" s="1"/>
  <c r="V20"/>
  <c r="W20" s="1"/>
  <c r="U20"/>
  <c r="P20"/>
  <c r="M20"/>
  <c r="X20" s="1"/>
  <c r="L20"/>
  <c r="V19"/>
  <c r="U19"/>
  <c r="Q19"/>
  <c r="P19"/>
  <c r="L19"/>
  <c r="M19" s="1"/>
  <c r="V18"/>
  <c r="W18" s="1"/>
  <c r="U18"/>
  <c r="P18"/>
  <c r="M18"/>
  <c r="X18" s="1"/>
  <c r="L18"/>
  <c r="V17"/>
  <c r="U17"/>
  <c r="Q17"/>
  <c r="P17"/>
  <c r="L17"/>
  <c r="M17" s="1"/>
  <c r="V16"/>
  <c r="W16" s="1"/>
  <c r="U16"/>
  <c r="P16"/>
  <c r="M16"/>
  <c r="X16" s="1"/>
  <c r="L16"/>
  <c r="V15"/>
  <c r="U15"/>
  <c r="Q15"/>
  <c r="P15"/>
  <c r="L15"/>
  <c r="M15" s="1"/>
  <c r="V14"/>
  <c r="W14" s="1"/>
  <c r="U14"/>
  <c r="P14"/>
  <c r="M14"/>
  <c r="X14" s="1"/>
  <c r="L14"/>
  <c r="V13"/>
  <c r="U13"/>
  <c r="Q13"/>
  <c r="P13"/>
  <c r="L13"/>
  <c r="M13" s="1"/>
  <c r="V12"/>
  <c r="W12" s="1"/>
  <c r="U12"/>
  <c r="P12"/>
  <c r="M12"/>
  <c r="X12" s="1"/>
  <c r="L12"/>
  <c r="V11"/>
  <c r="U11"/>
  <c r="Q11"/>
  <c r="P11"/>
  <c r="L11"/>
  <c r="M11" s="1"/>
  <c r="V10"/>
  <c r="W10" s="1"/>
  <c r="U10"/>
  <c r="P10"/>
  <c r="M10"/>
  <c r="X10" s="1"/>
  <c r="L10"/>
  <c r="V9"/>
  <c r="U9"/>
  <c r="Q9"/>
  <c r="P9"/>
  <c r="Q44" s="1"/>
  <c r="L9"/>
  <c r="M9" s="1"/>
  <c r="V8"/>
  <c r="W67" s="1"/>
  <c r="U8"/>
  <c r="P8"/>
  <c r="Q72" s="1"/>
  <c r="M8"/>
  <c r="X8" s="1"/>
  <c r="L8"/>
  <c r="N19" l="1"/>
  <c r="X19"/>
  <c r="N23"/>
  <c r="X23"/>
  <c r="N39"/>
  <c r="X39"/>
  <c r="X43"/>
  <c r="N43"/>
  <c r="N47"/>
  <c r="X47"/>
  <c r="N51"/>
  <c r="X51"/>
  <c r="N55"/>
  <c r="X55"/>
  <c r="N59"/>
  <c r="X59"/>
  <c r="N66"/>
  <c r="N64"/>
  <c r="N60"/>
  <c r="N56"/>
  <c r="N52"/>
  <c r="N50"/>
  <c r="N48"/>
  <c r="N44"/>
  <c r="N40"/>
  <c r="N36"/>
  <c r="N34"/>
  <c r="N30"/>
  <c r="N26"/>
  <c r="N22"/>
  <c r="N16"/>
  <c r="N12"/>
  <c r="N8"/>
  <c r="N9"/>
  <c r="N72"/>
  <c r="N70"/>
  <c r="N68"/>
  <c r="N62"/>
  <c r="N58"/>
  <c r="N54"/>
  <c r="N46"/>
  <c r="N42"/>
  <c r="N38"/>
  <c r="N32"/>
  <c r="N28"/>
  <c r="N24"/>
  <c r="N20"/>
  <c r="N18"/>
  <c r="N14"/>
  <c r="N10"/>
  <c r="X9"/>
  <c r="Y18" s="1"/>
  <c r="N13"/>
  <c r="X13"/>
  <c r="N17"/>
  <c r="X17"/>
  <c r="N21"/>
  <c r="X21"/>
  <c r="X25"/>
  <c r="N25"/>
  <c r="X29"/>
  <c r="N29"/>
  <c r="N33"/>
  <c r="X33"/>
  <c r="N37"/>
  <c r="X37"/>
  <c r="N41"/>
  <c r="X41"/>
  <c r="N45"/>
  <c r="X45"/>
  <c r="N49"/>
  <c r="X49"/>
  <c r="N53"/>
  <c r="X53"/>
  <c r="N57"/>
  <c r="X57"/>
  <c r="N61"/>
  <c r="X61"/>
  <c r="N65"/>
  <c r="X65"/>
  <c r="N69"/>
  <c r="X69"/>
  <c r="N73"/>
  <c r="X73"/>
  <c r="N11"/>
  <c r="X11"/>
  <c r="N15"/>
  <c r="X15"/>
  <c r="N27"/>
  <c r="X27"/>
  <c r="X31"/>
  <c r="N31"/>
  <c r="X35"/>
  <c r="N35"/>
  <c r="N63"/>
  <c r="X63"/>
  <c r="Y63" s="1"/>
  <c r="N67"/>
  <c r="X67"/>
  <c r="N71"/>
  <c r="X71"/>
  <c r="Y71" s="1"/>
  <c r="Y42"/>
  <c r="W11"/>
  <c r="W19"/>
  <c r="W25"/>
  <c r="W27"/>
  <c r="W33"/>
  <c r="W35"/>
  <c r="W37"/>
  <c r="W47"/>
  <c r="W49"/>
  <c r="W51"/>
  <c r="W53"/>
  <c r="W57"/>
  <c r="W61"/>
  <c r="W65"/>
  <c r="W69"/>
  <c r="W71"/>
  <c r="W73"/>
  <c r="Q8"/>
  <c r="Q10"/>
  <c r="Q16"/>
  <c r="Q18"/>
  <c r="Q28"/>
  <c r="Q30"/>
  <c r="Q32"/>
  <c r="Q34"/>
  <c r="Q36"/>
  <c r="Q42"/>
  <c r="W8"/>
  <c r="W9"/>
  <c r="W13"/>
  <c r="W15"/>
  <c r="W17"/>
  <c r="W21"/>
  <c r="W23"/>
  <c r="W29"/>
  <c r="W31"/>
  <c r="W39"/>
  <c r="W41"/>
  <c r="W43"/>
  <c r="W45"/>
  <c r="W55"/>
  <c r="W59"/>
  <c r="W63"/>
  <c r="Q12"/>
  <c r="Q14"/>
  <c r="Q20"/>
  <c r="Q22"/>
  <c r="Q24"/>
  <c r="Q26"/>
  <c r="Q38"/>
  <c r="Q40"/>
  <c r="Q46"/>
  <c r="Q48"/>
  <c r="Q50"/>
  <c r="Q52"/>
  <c r="Q54"/>
  <c r="Q56"/>
  <c r="Q58"/>
  <c r="Q60"/>
  <c r="Q62"/>
  <c r="Q64"/>
  <c r="Q66"/>
  <c r="Q68"/>
  <c r="Q70"/>
  <c r="Y15" l="1"/>
  <c r="Y56"/>
  <c r="Y24"/>
  <c r="Y8"/>
  <c r="Y54"/>
  <c r="Y30"/>
  <c r="Y25"/>
  <c r="Y55"/>
  <c r="Y47"/>
  <c r="Y19"/>
  <c r="Y50"/>
  <c r="Y10"/>
  <c r="Y35"/>
  <c r="Y60"/>
  <c r="Y28"/>
  <c r="Y58"/>
  <c r="Y73"/>
  <c r="Y57"/>
  <c r="Y49"/>
  <c r="Y41"/>
  <c r="Y33"/>
  <c r="Y26"/>
  <c r="Y31"/>
  <c r="Y68"/>
  <c r="Y52"/>
  <c r="Y36"/>
  <c r="Y20"/>
  <c r="Y70"/>
  <c r="Y46"/>
  <c r="Y69"/>
  <c r="Y61"/>
  <c r="Y53"/>
  <c r="Y45"/>
  <c r="Y37"/>
  <c r="Y21"/>
  <c r="Y13"/>
  <c r="Y72"/>
  <c r="Y40"/>
  <c r="Y39"/>
  <c r="Y44"/>
  <c r="Y12"/>
  <c r="Y34"/>
  <c r="Y65"/>
  <c r="Y17"/>
  <c r="Y9"/>
  <c r="Y43"/>
  <c r="Y62"/>
  <c r="Y22"/>
  <c r="Y67"/>
  <c r="Y27"/>
  <c r="Y11"/>
  <c r="Y64"/>
  <c r="Y48"/>
  <c r="Y32"/>
  <c r="Y16"/>
  <c r="Y66"/>
  <c r="Y38"/>
  <c r="Y14"/>
  <c r="Y29"/>
  <c r="Y59"/>
  <c r="Y51"/>
  <c r="Y23"/>
</calcChain>
</file>

<file path=xl/sharedStrings.xml><?xml version="1.0" encoding="utf-8"?>
<sst xmlns="http://schemas.openxmlformats.org/spreadsheetml/2006/main" count="176" uniqueCount="174">
  <si>
    <r>
      <rPr>
        <sz val="20"/>
        <rFont val="黑体"/>
        <family val="3"/>
        <charset val="134"/>
      </rPr>
      <t xml:space="preserve"> </t>
    </r>
    <r>
      <rPr>
        <b/>
        <sz val="20"/>
        <rFont val="黑体"/>
        <family val="3"/>
        <charset val="134"/>
      </rPr>
      <t>学 生 综 合 测 评 统 计 表</t>
    </r>
  </si>
  <si>
    <t>（数据保留小数点后2位）</t>
  </si>
  <si>
    <t>系别：财经系       年级：2019级       班级： 高速铁路客运乘务           人数：67             缺考：李瑞丰</t>
  </si>
  <si>
    <t>学号</t>
  </si>
  <si>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姓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名</t>
    </r>
  </si>
  <si>
    <t xml:space="preserve"> A 品德行为测评</t>
  </si>
  <si>
    <t>B 学习成绩测评</t>
  </si>
  <si>
    <t>C 素质拓展测评</t>
  </si>
  <si>
    <t>综合成绩</t>
  </si>
  <si>
    <t>班级名次</t>
  </si>
  <si>
    <t>专业名次</t>
  </si>
  <si>
    <t>系部名次</t>
  </si>
  <si>
    <t>学年系部名次</t>
  </si>
  <si>
    <t xml:space="preserve">    （占20%）</t>
  </si>
  <si>
    <r>
      <rPr>
        <b/>
        <sz val="14"/>
        <rFont val="Times New Roman"/>
        <family val="1"/>
      </rPr>
      <t xml:space="preserve"> </t>
    </r>
    <r>
      <rPr>
        <b/>
        <sz val="16"/>
        <rFont val="楷体_GB2312"/>
        <charset val="134"/>
      </rPr>
      <t>（占70%）</t>
    </r>
  </si>
  <si>
    <r>
      <rPr>
        <sz val="16"/>
        <rFont val="楷体_GB2312"/>
        <charset val="134"/>
      </rPr>
      <t xml:space="preserve">   </t>
    </r>
    <r>
      <rPr>
        <b/>
        <sz val="16"/>
        <rFont val="楷体_GB2312"/>
        <charset val="134"/>
      </rPr>
      <t>（占10%）</t>
    </r>
  </si>
  <si>
    <t>A1</t>
  </si>
  <si>
    <t>A2</t>
  </si>
  <si>
    <t>A3</t>
  </si>
  <si>
    <t>A4</t>
  </si>
  <si>
    <t>A</t>
  </si>
  <si>
    <t>A×20%</t>
  </si>
  <si>
    <t>名次</t>
  </si>
  <si>
    <t>B</t>
  </si>
  <si>
    <t>B×70%</t>
  </si>
  <si>
    <t>C1</t>
  </si>
  <si>
    <t>C2</t>
  </si>
  <si>
    <t>C3</t>
  </si>
  <si>
    <t>C</t>
  </si>
  <si>
    <t>C×10%</t>
  </si>
  <si>
    <t>基本分</t>
  </si>
  <si>
    <t>先进集体</t>
  </si>
  <si>
    <t>先进个人</t>
  </si>
  <si>
    <t>社会实践</t>
  </si>
  <si>
    <t>五星宿舍</t>
  </si>
  <si>
    <t>老师加分</t>
  </si>
  <si>
    <t>违规违纪</t>
  </si>
  <si>
    <t>一/二星宿舍</t>
  </si>
  <si>
    <t>老师扣分</t>
  </si>
  <si>
    <t>科技类</t>
  </si>
  <si>
    <t>体育类</t>
  </si>
  <si>
    <t>文化类</t>
  </si>
  <si>
    <t>1937101</t>
  </si>
  <si>
    <t>刘曈舒</t>
  </si>
  <si>
    <t>1937102</t>
  </si>
  <si>
    <t>李菲菲</t>
  </si>
  <si>
    <t>1937103</t>
  </si>
  <si>
    <t>杜一星</t>
  </si>
  <si>
    <t>1937104</t>
  </si>
  <si>
    <t>武娟</t>
  </si>
  <si>
    <t>1937105</t>
  </si>
  <si>
    <t>王继昊</t>
  </si>
  <si>
    <t>1937106</t>
  </si>
  <si>
    <t>裴源源</t>
  </si>
  <si>
    <t>1937107</t>
  </si>
  <si>
    <t>杨茜</t>
  </si>
  <si>
    <t>1937108</t>
  </si>
  <si>
    <t>刘晨晨</t>
  </si>
  <si>
    <t>1937109</t>
  </si>
  <si>
    <t>刘泽颖</t>
  </si>
  <si>
    <t>1937110</t>
  </si>
  <si>
    <t>杜思睿</t>
  </si>
  <si>
    <t>1937112</t>
  </si>
  <si>
    <t>张启润</t>
  </si>
  <si>
    <t>1937113</t>
  </si>
  <si>
    <t>刘晓芳</t>
  </si>
  <si>
    <t>1937114</t>
  </si>
  <si>
    <t>程金斗</t>
  </si>
  <si>
    <t>1937115</t>
  </si>
  <si>
    <t>齐蕊贤</t>
  </si>
  <si>
    <t>1937116</t>
  </si>
  <si>
    <t>张美纷</t>
  </si>
  <si>
    <t>1937117</t>
  </si>
  <si>
    <t>马俊川</t>
  </si>
  <si>
    <t>1937118</t>
  </si>
  <si>
    <t>朱翰飞</t>
  </si>
  <si>
    <t>1937119</t>
  </si>
  <si>
    <t>马跃杨</t>
  </si>
  <si>
    <t>1937120</t>
  </si>
  <si>
    <t>裴欣悦</t>
  </si>
  <si>
    <t>1937121</t>
  </si>
  <si>
    <t>岳帅</t>
  </si>
  <si>
    <t>1937122</t>
  </si>
  <si>
    <t>吴梦思</t>
  </si>
  <si>
    <t>1937123</t>
  </si>
  <si>
    <t>王贺丽</t>
  </si>
  <si>
    <t>1937124</t>
  </si>
  <si>
    <t>王文轩</t>
  </si>
  <si>
    <t>1937126</t>
  </si>
  <si>
    <t>赵晨</t>
  </si>
  <si>
    <t>1937127</t>
  </si>
  <si>
    <t>张嘉琨</t>
  </si>
  <si>
    <t>1937128</t>
  </si>
  <si>
    <t>袁若楠</t>
  </si>
  <si>
    <t>1937130</t>
  </si>
  <si>
    <t>乔通</t>
  </si>
  <si>
    <t>1937131</t>
  </si>
  <si>
    <t>杨璇</t>
  </si>
  <si>
    <t>1937136</t>
  </si>
  <si>
    <t>赵英英</t>
  </si>
  <si>
    <t>1937137</t>
  </si>
  <si>
    <t>梅莉</t>
  </si>
  <si>
    <t>1937138</t>
  </si>
  <si>
    <t>张明强</t>
  </si>
  <si>
    <t>1937139</t>
  </si>
  <si>
    <t>孟令媛</t>
  </si>
  <si>
    <t>1937140</t>
  </si>
  <si>
    <t>卞文慧</t>
  </si>
  <si>
    <t>1937141</t>
  </si>
  <si>
    <t>秦梦霞</t>
  </si>
  <si>
    <t>1937142</t>
  </si>
  <si>
    <t>王杰</t>
  </si>
  <si>
    <t>1937144</t>
  </si>
  <si>
    <t>刘畅</t>
  </si>
  <si>
    <t>1937145</t>
  </si>
  <si>
    <t>严晗</t>
  </si>
  <si>
    <t>1937146</t>
  </si>
  <si>
    <t>刘妍莳</t>
  </si>
  <si>
    <t>1937147</t>
  </si>
  <si>
    <t>潘语嫣</t>
  </si>
  <si>
    <t>1937148</t>
  </si>
  <si>
    <t>王立霞</t>
  </si>
  <si>
    <t>1937149</t>
  </si>
  <si>
    <t>宋兆辰</t>
  </si>
  <si>
    <t>1937150</t>
  </si>
  <si>
    <t>刘云</t>
  </si>
  <si>
    <t>1937151</t>
  </si>
  <si>
    <t>陈浩哲</t>
  </si>
  <si>
    <t>1937152</t>
  </si>
  <si>
    <t>王田宇</t>
  </si>
  <si>
    <t>1937153</t>
  </si>
  <si>
    <t>乔世轩</t>
  </si>
  <si>
    <t>1937154</t>
  </si>
  <si>
    <t>牛明萃</t>
  </si>
  <si>
    <t>1937155</t>
  </si>
  <si>
    <t>张浩</t>
  </si>
  <si>
    <t>1937156</t>
  </si>
  <si>
    <t>赵爱强</t>
  </si>
  <si>
    <t>1937157</t>
  </si>
  <si>
    <t>朱晓影</t>
  </si>
  <si>
    <t>1937159</t>
  </si>
  <si>
    <t>李承旭</t>
  </si>
  <si>
    <t>1937160</t>
  </si>
  <si>
    <t>付宇杭</t>
  </si>
  <si>
    <t>1937161</t>
  </si>
  <si>
    <t>李禹彤</t>
  </si>
  <si>
    <t>1937162</t>
  </si>
  <si>
    <t>包淇</t>
  </si>
  <si>
    <t>1937163</t>
  </si>
  <si>
    <t>杨光伟</t>
  </si>
  <si>
    <t>1937165</t>
  </si>
  <si>
    <t>张博</t>
  </si>
  <si>
    <t>1937166</t>
  </si>
  <si>
    <t>张蕾</t>
  </si>
  <si>
    <t>1937167</t>
  </si>
  <si>
    <t>赵世龙</t>
  </si>
  <si>
    <t>1937168</t>
  </si>
  <si>
    <t>王耕尧</t>
  </si>
  <si>
    <t>1937169</t>
  </si>
  <si>
    <t>高新原</t>
  </si>
  <si>
    <t>1937170</t>
  </si>
  <si>
    <t>张超杰</t>
  </si>
  <si>
    <t>1937171</t>
  </si>
  <si>
    <t>解海龙</t>
  </si>
  <si>
    <t>1937172</t>
  </si>
  <si>
    <t>张敬宇</t>
  </si>
  <si>
    <t>1937174</t>
  </si>
  <si>
    <t>李嘉欣</t>
  </si>
  <si>
    <t>1937175</t>
  </si>
  <si>
    <t>李子阳</t>
  </si>
  <si>
    <t>1937176</t>
  </si>
  <si>
    <t>刘一品</t>
  </si>
  <si>
    <t>1937177</t>
  </si>
  <si>
    <t>赵静</t>
  </si>
</sst>
</file>

<file path=xl/styles.xml><?xml version="1.0" encoding="utf-8"?>
<styleSheet xmlns="http://schemas.openxmlformats.org/spreadsheetml/2006/main">
  <numFmts count="5">
    <numFmt numFmtId="177" formatCode="0.00_ "/>
    <numFmt numFmtId="178" formatCode="_ \¥* #,##0.00_ ;_ \¥* \-#,##0.00_ ;_ \¥* &quot;-&quot;??_ ;_ @_ "/>
    <numFmt numFmtId="179" formatCode="0.00_);[Red]\(0.00\)"/>
    <numFmt numFmtId="180" formatCode="0.00_);\(0.00\)"/>
    <numFmt numFmtId="181" formatCode="0;[Red]0"/>
  </numFmts>
  <fonts count="41">
    <font>
      <sz val="11"/>
      <color theme="1"/>
      <name val="宋体"/>
      <charset val="134"/>
      <scheme val="minor"/>
    </font>
    <font>
      <i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0"/>
      <name val="黑体"/>
      <charset val="134"/>
    </font>
    <font>
      <b/>
      <sz val="14"/>
      <name val="黑体"/>
      <charset val="134"/>
    </font>
    <font>
      <sz val="12"/>
      <name val="楷体_GB2312"/>
      <charset val="134"/>
    </font>
    <font>
      <sz val="16"/>
      <name val="楷体_GB2312"/>
      <charset val="134"/>
    </font>
    <font>
      <sz val="12"/>
      <name val="Times New Roman"/>
      <family val="1"/>
    </font>
    <font>
      <b/>
      <sz val="16"/>
      <name val="楷体_GB2312"/>
      <charset val="134"/>
    </font>
    <font>
      <b/>
      <sz val="14"/>
      <name val="Times New Roman"/>
      <family val="1"/>
    </font>
    <font>
      <sz val="12"/>
      <name val="宋体"/>
      <family val="3"/>
      <charset val="134"/>
    </font>
    <font>
      <i/>
      <sz val="10"/>
      <color rgb="FFFF0000"/>
      <name val="宋体"/>
      <family val="3"/>
      <charset val="134"/>
      <scheme val="minor"/>
    </font>
    <font>
      <i/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Tahoma"/>
      <family val="2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sz val="10"/>
      <name val="Arial"/>
      <family val="2"/>
    </font>
    <font>
      <b/>
      <sz val="2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name val="黑体"/>
      <family val="3"/>
      <charset val="134"/>
    </font>
    <font>
      <sz val="9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220"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11" borderId="15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0" borderId="0"/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0" fillId="0" borderId="0"/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19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19" borderId="18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34" fillId="0" borderId="0">
      <alignment vertical="center"/>
    </xf>
    <xf numFmtId="0" fontId="10" fillId="0" borderId="0">
      <alignment vertical="center"/>
    </xf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36" fillId="0" borderId="0"/>
    <xf numFmtId="0" fontId="2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0" fillId="0" borderId="0"/>
    <xf numFmtId="0" fontId="2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vertical="center"/>
    </xf>
    <xf numFmtId="0" fontId="38" fillId="0" borderId="0">
      <alignment vertical="center"/>
    </xf>
    <xf numFmtId="0" fontId="10" fillId="11" borderId="15" applyNumberFormat="0" applyFont="0" applyAlignment="0" applyProtection="0">
      <alignment vertical="center"/>
    </xf>
    <xf numFmtId="0" fontId="38" fillId="0" borderId="0">
      <alignment vertical="center"/>
    </xf>
    <xf numFmtId="0" fontId="10" fillId="11" borderId="15" applyNumberFormat="0" applyFont="0" applyAlignment="0" applyProtection="0">
      <alignment vertical="center"/>
    </xf>
    <xf numFmtId="0" fontId="3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38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8" fontId="31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8" fontId="31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0" fontId="28" fillId="19" borderId="18" applyNumberFormat="0" applyAlignment="0" applyProtection="0">
      <alignment vertical="center"/>
    </xf>
    <xf numFmtId="0" fontId="28" fillId="19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0" fillId="11" borderId="15" applyNumberFormat="0" applyFont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80" fontId="7" fillId="0" borderId="5" xfId="0" applyNumberFormat="1" applyFont="1" applyBorder="1" applyAlignment="1">
      <alignment horizontal="center" vertical="center" wrapText="1"/>
    </xf>
    <xf numFmtId="180" fontId="7" fillId="0" borderId="6" xfId="0" applyNumberFormat="1" applyFont="1" applyBorder="1" applyAlignment="1">
      <alignment horizontal="center" vertical="center" wrapText="1"/>
    </xf>
    <xf numFmtId="180" fontId="10" fillId="0" borderId="5" xfId="0" applyNumberFormat="1" applyFont="1" applyBorder="1" applyAlignment="1">
      <alignment horizontal="center" vertical="center" wrapText="1"/>
    </xf>
    <xf numFmtId="180" fontId="10" fillId="0" borderId="8" xfId="0" applyNumberFormat="1" applyFont="1" applyBorder="1" applyAlignment="1">
      <alignment horizontal="center" vertical="center" wrapText="1"/>
    </xf>
    <xf numFmtId="180" fontId="2" fillId="0" borderId="8" xfId="0" applyNumberFormat="1" applyFont="1" applyBorder="1" applyAlignment="1">
      <alignment horizontal="center" vertical="center" wrapText="1"/>
    </xf>
    <xf numFmtId="179" fontId="12" fillId="0" borderId="8" xfId="0" applyNumberFormat="1" applyFont="1" applyBorder="1">
      <alignment vertical="center"/>
    </xf>
    <xf numFmtId="179" fontId="12" fillId="0" borderId="8" xfId="0" applyNumberFormat="1" applyFont="1" applyBorder="1" applyAlignment="1">
      <alignment horizontal="center" vertical="center"/>
    </xf>
    <xf numFmtId="179" fontId="10" fillId="0" borderId="8" xfId="0" applyNumberFormat="1" applyFont="1" applyBorder="1">
      <alignment vertical="center"/>
    </xf>
    <xf numFmtId="179" fontId="10" fillId="0" borderId="8" xfId="0" applyNumberFormat="1" applyFont="1" applyBorder="1" applyAlignment="1">
      <alignment horizontal="center" vertical="center"/>
    </xf>
    <xf numFmtId="179" fontId="2" fillId="0" borderId="0" xfId="0" applyNumberFormat="1" applyFont="1">
      <alignment vertical="center"/>
    </xf>
    <xf numFmtId="179" fontId="2" fillId="0" borderId="8" xfId="0" applyNumberFormat="1" applyFont="1" applyBorder="1">
      <alignment vertical="center"/>
    </xf>
    <xf numFmtId="179" fontId="1" fillId="0" borderId="8" xfId="0" applyNumberFormat="1" applyFont="1" applyBorder="1">
      <alignment vertical="center"/>
    </xf>
    <xf numFmtId="177" fontId="1" fillId="0" borderId="8" xfId="0" applyNumberFormat="1" applyFont="1" applyBorder="1">
      <alignment vertical="center"/>
    </xf>
    <xf numFmtId="177" fontId="1" fillId="0" borderId="8" xfId="0" applyNumberFormat="1" applyFont="1" applyBorder="1" applyAlignment="1">
      <alignment horizontal="center" vertical="center"/>
    </xf>
    <xf numFmtId="180" fontId="10" fillId="0" borderId="8" xfId="0" applyNumberFormat="1" applyFont="1" applyFill="1" applyBorder="1" applyAlignment="1">
      <alignment horizontal="center" vertical="center" wrapText="1"/>
    </xf>
    <xf numFmtId="180" fontId="12" fillId="0" borderId="8" xfId="0" applyNumberFormat="1" applyFont="1" applyBorder="1">
      <alignment vertical="center"/>
    </xf>
    <xf numFmtId="0" fontId="12" fillId="0" borderId="8" xfId="0" applyFont="1" applyBorder="1" applyAlignment="1">
      <alignment horizontal="center" vertical="center"/>
    </xf>
    <xf numFmtId="177" fontId="14" fillId="0" borderId="8" xfId="140" applyNumberFormat="1" applyFont="1" applyBorder="1">
      <alignment vertical="center"/>
    </xf>
    <xf numFmtId="180" fontId="12" fillId="0" borderId="8" xfId="0" applyNumberFormat="1" applyFont="1" applyBorder="1" applyAlignment="1">
      <alignment horizontal="center" vertical="center"/>
    </xf>
    <xf numFmtId="180" fontId="10" fillId="0" borderId="8" xfId="0" applyNumberFormat="1" applyFont="1" applyBorder="1">
      <alignment vertical="center"/>
    </xf>
    <xf numFmtId="0" fontId="10" fillId="0" borderId="8" xfId="0" applyFont="1" applyBorder="1" applyAlignment="1">
      <alignment horizontal="center" vertical="center"/>
    </xf>
    <xf numFmtId="177" fontId="15" fillId="0" borderId="8" xfId="140" applyNumberFormat="1" applyFont="1" applyBorder="1">
      <alignment vertical="center"/>
    </xf>
    <xf numFmtId="180" fontId="10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80" fontId="7" fillId="0" borderId="8" xfId="0" applyNumberFormat="1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181" fontId="12" fillId="0" borderId="8" xfId="0" applyNumberFormat="1" applyFont="1" applyBorder="1" applyAlignment="1">
      <alignment horizontal="center" vertical="center"/>
    </xf>
    <xf numFmtId="181" fontId="12" fillId="0" borderId="8" xfId="141" applyNumberFormat="1" applyFont="1" applyBorder="1" applyAlignment="1">
      <alignment vertical="center"/>
    </xf>
    <xf numFmtId="0" fontId="12" fillId="0" borderId="8" xfId="0" applyFont="1" applyBorder="1">
      <alignment vertical="center"/>
    </xf>
    <xf numFmtId="0" fontId="10" fillId="2" borderId="8" xfId="0" applyFont="1" applyFill="1" applyBorder="1" applyAlignment="1">
      <alignment horizontal="center" vertical="center"/>
    </xf>
    <xf numFmtId="181" fontId="10" fillId="0" borderId="8" xfId="0" applyNumberFormat="1" applyFont="1" applyBorder="1" applyAlignment="1">
      <alignment horizontal="center" vertical="center"/>
    </xf>
    <xf numFmtId="181" fontId="10" fillId="0" borderId="8" xfId="141" applyNumberFormat="1" applyFont="1" applyBorder="1" applyAlignment="1">
      <alignment vertical="center"/>
    </xf>
    <xf numFmtId="0" fontId="10" fillId="0" borderId="8" xfId="0" applyFont="1" applyBorder="1">
      <alignment vertical="center"/>
    </xf>
    <xf numFmtId="0" fontId="2" fillId="0" borderId="8" xfId="0" applyFont="1" applyBorder="1">
      <alignment vertical="center"/>
    </xf>
    <xf numFmtId="0" fontId="1" fillId="0" borderId="8" xfId="0" applyFont="1" applyBorder="1">
      <alignment vertical="center"/>
    </xf>
    <xf numFmtId="177" fontId="2" fillId="0" borderId="8" xfId="0" applyNumberFormat="1" applyFont="1" applyBorder="1">
      <alignment vertical="center"/>
    </xf>
    <xf numFmtId="17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8" xfId="140" quotePrefix="1" applyFont="1" applyBorder="1" applyAlignment="1">
      <alignment horizontal="left" vertical="center"/>
    </xf>
    <xf numFmtId="0" fontId="13" fillId="0" borderId="8" xfId="140" quotePrefix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8" fontId="6" fillId="0" borderId="1" xfId="3" applyFont="1" applyBorder="1" applyAlignment="1">
      <alignment horizontal="left" vertical="center"/>
    </xf>
    <xf numFmtId="178" fontId="6" fillId="0" borderId="2" xfId="3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3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8" fillId="0" borderId="3" xfId="3" applyFont="1" applyBorder="1" applyAlignment="1">
      <alignment horizontal="center" vertical="center"/>
    </xf>
    <xf numFmtId="178" fontId="6" fillId="0" borderId="3" xfId="3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8" fontId="2" fillId="0" borderId="3" xfId="3" applyFont="1" applyBorder="1" applyAlignment="1">
      <alignment horizontal="center" vertical="center"/>
    </xf>
    <xf numFmtId="178" fontId="2" fillId="0" borderId="4" xfId="3" applyFont="1" applyBorder="1" applyAlignment="1">
      <alignment horizontal="center" vertical="center"/>
    </xf>
    <xf numFmtId="178" fontId="2" fillId="0" borderId="7" xfId="3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80" fontId="7" fillId="0" borderId="3" xfId="0" applyNumberFormat="1" applyFont="1" applyBorder="1" applyAlignment="1">
      <alignment horizontal="center" vertical="center" wrapText="1"/>
    </xf>
    <xf numFmtId="180" fontId="7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20">
    <cellStyle name="20% - 强调文字颜色 1 2" xfId="1"/>
    <cellStyle name="20% - 强调文字颜色 1 2 2" xfId="35"/>
    <cellStyle name="20% - 强调文字颜色 1 2 3" xfId="28"/>
    <cellStyle name="20% - 强调文字颜色 1 3" xfId="31"/>
    <cellStyle name="20% - 强调文字颜色 2 2" xfId="37"/>
    <cellStyle name="20% - 强调文字颜色 2 2 2" xfId="6"/>
    <cellStyle name="20% - 强调文字颜色 2 2 3" xfId="38"/>
    <cellStyle name="20% - 强调文字颜色 2 3" xfId="26"/>
    <cellStyle name="20% - 强调文字颜色 3 2" xfId="34"/>
    <cellStyle name="20% - 强调文字颜色 3 2 2" xfId="5"/>
    <cellStyle name="20% - 强调文字颜色 3 2 3" xfId="15"/>
    <cellStyle name="20% - 强调文字颜色 3 3" xfId="19"/>
    <cellStyle name="20% - 强调文字颜色 4 2" xfId="40"/>
    <cellStyle name="20% - 强调文字颜色 4 2 2" xfId="30"/>
    <cellStyle name="20% - 强调文字颜色 4 2 3" xfId="33"/>
    <cellStyle name="20% - 强调文字颜色 4 3" xfId="42"/>
    <cellStyle name="20% - 强调文字颜色 5 2" xfId="43"/>
    <cellStyle name="20% - 强调文字颜色 5 2 2" xfId="45"/>
    <cellStyle name="20% - 强调文字颜色 5 2 3" xfId="47"/>
    <cellStyle name="20% - 强调文字颜色 5 3" xfId="48"/>
    <cellStyle name="20% - 强调文字颜色 6 2" xfId="49"/>
    <cellStyle name="20% - 强调文字颜色 6 2 2" xfId="50"/>
    <cellStyle name="20% - 强调文字颜色 6 2 3" xfId="51"/>
    <cellStyle name="20% - 强调文字颜色 6 3" xfId="52"/>
    <cellStyle name="40% - 强调文字颜色 1 2" xfId="53"/>
    <cellStyle name="40% - 强调文字颜色 1 2 2" xfId="54"/>
    <cellStyle name="40% - 强调文字颜色 1 2 3" xfId="55"/>
    <cellStyle name="40% - 强调文字颜色 1 3" xfId="56"/>
    <cellStyle name="40% - 强调文字颜色 2 2" xfId="27"/>
    <cellStyle name="40% - 强调文字颜色 2 2 2" xfId="57"/>
    <cellStyle name="40% - 强调文字颜色 2 2 3" xfId="58"/>
    <cellStyle name="40% - 强调文字颜色 2 3" xfId="59"/>
    <cellStyle name="40% - 强调文字颜色 3 2" xfId="61"/>
    <cellStyle name="40% - 强调文字颜色 3 2 2" xfId="62"/>
    <cellStyle name="40% - 强调文字颜色 3 2 3" xfId="63"/>
    <cellStyle name="40% - 强调文字颜色 3 3" xfId="65"/>
    <cellStyle name="40% - 强调文字颜色 4 2" xfId="16"/>
    <cellStyle name="40% - 强调文字颜色 4 2 2" xfId="68"/>
    <cellStyle name="40% - 强调文字颜色 4 2 3" xfId="70"/>
    <cellStyle name="40% - 强调文字颜色 4 3" xfId="71"/>
    <cellStyle name="40% - 强调文字颜色 5 2" xfId="73"/>
    <cellStyle name="40% - 强调文字颜色 5 2 2" xfId="75"/>
    <cellStyle name="40% - 强调文字颜色 5 2 3" xfId="76"/>
    <cellStyle name="40% - 强调文字颜色 5 3" xfId="77"/>
    <cellStyle name="40% - 强调文字颜色 6 2" xfId="79"/>
    <cellStyle name="40% - 强调文字颜色 6 2 2" xfId="80"/>
    <cellStyle name="40% - 强调文字颜色 6 2 3" xfId="82"/>
    <cellStyle name="40% - 强调文字颜色 6 3" xfId="85"/>
    <cellStyle name="60% - 强调文字颜色 1 2" xfId="86"/>
    <cellStyle name="60% - 强调文字颜色 1 2 2" xfId="87"/>
    <cellStyle name="60% - 强调文字颜色 1 2 3" xfId="88"/>
    <cellStyle name="60% - 强调文字颜色 1 3" xfId="89"/>
    <cellStyle name="60% - 强调文字颜色 2 2" xfId="91"/>
    <cellStyle name="60% - 强调文字颜色 2 2 2" xfId="12"/>
    <cellStyle name="60% - 强调文字颜色 2 2 3" xfId="93"/>
    <cellStyle name="60% - 强调文字颜色 2 3" xfId="8"/>
    <cellStyle name="60% - 强调文字颜色 3 2" xfId="94"/>
    <cellStyle name="60% - 强调文字颜色 3 2 2" xfId="96"/>
    <cellStyle name="60% - 强调文字颜色 3 2 3" xfId="97"/>
    <cellStyle name="60% - 强调文字颜色 3 3" xfId="98"/>
    <cellStyle name="60% - 强调文字颜色 4 2" xfId="99"/>
    <cellStyle name="60% - 强调文字颜色 4 2 2" xfId="101"/>
    <cellStyle name="60% - 强调文字颜色 4 2 3" xfId="18"/>
    <cellStyle name="60% - 强调文字颜色 4 3" xfId="74"/>
    <cellStyle name="60% - 强调文字颜色 5 2" xfId="102"/>
    <cellStyle name="60% - 强调文字颜色 5 2 2" xfId="104"/>
    <cellStyle name="60% - 强调文字颜色 5 2 3" xfId="105"/>
    <cellStyle name="60% - 强调文字颜色 5 3" xfId="106"/>
    <cellStyle name="60% - 强调文字颜色 6 2" xfId="107"/>
    <cellStyle name="60% - 强调文字颜色 6 2 2" xfId="109"/>
    <cellStyle name="60% - 强调文字颜色 6 2 3" xfId="110"/>
    <cellStyle name="60% - 强调文字颜色 6 3" xfId="111"/>
    <cellStyle name="标题 1 2" xfId="112"/>
    <cellStyle name="标题 1 2 2" xfId="113"/>
    <cellStyle name="标题 1 2 3" xfId="114"/>
    <cellStyle name="标题 1 3" xfId="115"/>
    <cellStyle name="标题 2 2" xfId="116"/>
    <cellStyle name="标题 2 2 2" xfId="117"/>
    <cellStyle name="标题 2 2 3" xfId="118"/>
    <cellStyle name="标题 2 3" xfId="119"/>
    <cellStyle name="标题 3 2" xfId="120"/>
    <cellStyle name="标题 3 2 2" xfId="121"/>
    <cellStyle name="标题 3 2 3" xfId="122"/>
    <cellStyle name="标题 3 3" xfId="123"/>
    <cellStyle name="标题 4 2" xfId="124"/>
    <cellStyle name="标题 4 2 2" xfId="125"/>
    <cellStyle name="标题 4 2 3" xfId="126"/>
    <cellStyle name="标题 4 3" xfId="128"/>
    <cellStyle name="标题 5" xfId="130"/>
    <cellStyle name="标题 5 2" xfId="131"/>
    <cellStyle name="标题 5 3" xfId="132"/>
    <cellStyle name="标题 6" xfId="133"/>
    <cellStyle name="差 2" xfId="134"/>
    <cellStyle name="差 2 2" xfId="135"/>
    <cellStyle name="差 2 3" xfId="136"/>
    <cellStyle name="差 3" xfId="137"/>
    <cellStyle name="常规" xfId="0" builtinId="0"/>
    <cellStyle name="常规 10" xfId="138"/>
    <cellStyle name="常规 11" xfId="139"/>
    <cellStyle name="常规 12" xfId="140"/>
    <cellStyle name="常规 2" xfId="141"/>
    <cellStyle name="常规 2 2" xfId="142"/>
    <cellStyle name="常规 2 3" xfId="143"/>
    <cellStyle name="常规 2 3 2" xfId="144"/>
    <cellStyle name="常规 2 4" xfId="145"/>
    <cellStyle name="常规 2 5" xfId="147"/>
    <cellStyle name="常规 3" xfId="39"/>
    <cellStyle name="常规 3 2" xfId="29"/>
    <cellStyle name="常规 3 2 2" xfId="148"/>
    <cellStyle name="常规 3 2 3" xfId="149"/>
    <cellStyle name="常规 3 3" xfId="32"/>
    <cellStyle name="常规 3 3 2" xfId="150"/>
    <cellStyle name="常规 3 4" xfId="151"/>
    <cellStyle name="常规 3 5" xfId="153"/>
    <cellStyle name="常规 3 6" xfId="155"/>
    <cellStyle name="常规 4" xfId="41"/>
    <cellStyle name="常规 4 2" xfId="156"/>
    <cellStyle name="常规 4 2 2" xfId="158"/>
    <cellStyle name="常规 4 3" xfId="159"/>
    <cellStyle name="常规 4 4" xfId="157"/>
    <cellStyle name="常规 5" xfId="90"/>
    <cellStyle name="常规 5 2" xfId="11"/>
    <cellStyle name="常规 5 2 2" xfId="13"/>
    <cellStyle name="常规 5 2 3" xfId="14"/>
    <cellStyle name="常规 5 3" xfId="92"/>
    <cellStyle name="常规 5 3 2" xfId="160"/>
    <cellStyle name="常规 5 4" xfId="161"/>
    <cellStyle name="常规 6" xfId="7"/>
    <cellStyle name="常规 6 2" xfId="163"/>
    <cellStyle name="常规 6 3" xfId="165"/>
    <cellStyle name="常规 7" xfId="166"/>
    <cellStyle name="常规 7 2" xfId="167"/>
    <cellStyle name="常规 8" xfId="168"/>
    <cellStyle name="常规 8 2" xfId="20"/>
    <cellStyle name="常规 9" xfId="169"/>
    <cellStyle name="好 2" xfId="170"/>
    <cellStyle name="好 2 2" xfId="171"/>
    <cellStyle name="好 2 3" xfId="72"/>
    <cellStyle name="好 3" xfId="172"/>
    <cellStyle name="汇总 2" xfId="173"/>
    <cellStyle name="汇总 2 2" xfId="127"/>
    <cellStyle name="汇总 2 3" xfId="67"/>
    <cellStyle name="汇总 3" xfId="174"/>
    <cellStyle name="货币" xfId="3" builtinId="4"/>
    <cellStyle name="货币 2" xfId="81"/>
    <cellStyle name="货币 2 2" xfId="175"/>
    <cellStyle name="货币 2 3" xfId="176"/>
    <cellStyle name="货币 3" xfId="177"/>
    <cellStyle name="货币 3 2" xfId="178"/>
    <cellStyle name="货币 3 3" xfId="179"/>
    <cellStyle name="货币 4" xfId="180"/>
    <cellStyle name="货币 4 2" xfId="181"/>
    <cellStyle name="货币 4 3" xfId="182"/>
    <cellStyle name="货币 4 4" xfId="183"/>
    <cellStyle name="货币 5" xfId="184"/>
    <cellStyle name="货币 5 2" xfId="185"/>
    <cellStyle name="货币 5 3" xfId="186"/>
    <cellStyle name="货币 5 4" xfId="187"/>
    <cellStyle name="货币 6" xfId="44"/>
    <cellStyle name="货币 7" xfId="46"/>
    <cellStyle name="计算 2" xfId="4"/>
    <cellStyle name="计算 2 2" xfId="60"/>
    <cellStyle name="计算 2 3" xfId="64"/>
    <cellStyle name="计算 3" xfId="23"/>
    <cellStyle name="检查单元格 2" xfId="66"/>
    <cellStyle name="检查单元格 2 2" xfId="188"/>
    <cellStyle name="检查单元格 2 3" xfId="189"/>
    <cellStyle name="检查单元格 3" xfId="69"/>
    <cellStyle name="解释性文本 2" xfId="190"/>
    <cellStyle name="解释性文本 2 2" xfId="9"/>
    <cellStyle name="解释性文本 2 3" xfId="129"/>
    <cellStyle name="解释性文本 3" xfId="191"/>
    <cellStyle name="警告文本 2" xfId="192"/>
    <cellStyle name="警告文本 2 2" xfId="193"/>
    <cellStyle name="警告文本 2 3" xfId="194"/>
    <cellStyle name="警告文本 3" xfId="195"/>
    <cellStyle name="链接单元格 2" xfId="196"/>
    <cellStyle name="链接单元格 2 2" xfId="197"/>
    <cellStyle name="链接单元格 2 3" xfId="198"/>
    <cellStyle name="链接单元格 3" xfId="21"/>
    <cellStyle name="强调文字颜色 1 2" xfId="199"/>
    <cellStyle name="强调文字颜色 1 2 2" xfId="200"/>
    <cellStyle name="强调文字颜色 1 2 3" xfId="10"/>
    <cellStyle name="强调文字颜色 1 3" xfId="201"/>
    <cellStyle name="强调文字颜色 2 2" xfId="202"/>
    <cellStyle name="强调文字颜色 2 2 2" xfId="203"/>
    <cellStyle name="强调文字颜色 2 2 3" xfId="95"/>
    <cellStyle name="强调文字颜色 2 3" xfId="204"/>
    <cellStyle name="强调文字颜色 3 2" xfId="205"/>
    <cellStyle name="强调文字颜色 3 2 2" xfId="84"/>
    <cellStyle name="强调文字颜色 3 2 3" xfId="100"/>
    <cellStyle name="强调文字颜色 3 3" xfId="206"/>
    <cellStyle name="强调文字颜色 4 2" xfId="146"/>
    <cellStyle name="强调文字颜色 4 2 2" xfId="207"/>
    <cellStyle name="强调文字颜色 4 2 3" xfId="103"/>
    <cellStyle name="强调文字颜色 4 3" xfId="208"/>
    <cellStyle name="强调文字颜色 5 2" xfId="152"/>
    <cellStyle name="强调文字颜色 5 2 2" xfId="209"/>
    <cellStyle name="强调文字颜色 5 2 3" xfId="108"/>
    <cellStyle name="强调文字颜色 5 3" xfId="154"/>
    <cellStyle name="强调文字颜色 6 2" xfId="210"/>
    <cellStyle name="强调文字颜色 6 2 2" xfId="211"/>
    <cellStyle name="强调文字颜色 6 2 3" xfId="212"/>
    <cellStyle name="强调文字颜色 6 3" xfId="213"/>
    <cellStyle name="适中 2" xfId="24"/>
    <cellStyle name="适中 2 2" xfId="78"/>
    <cellStyle name="适中 2 3" xfId="83"/>
    <cellStyle name="适中 3" xfId="214"/>
    <cellStyle name="输出 2" xfId="22"/>
    <cellStyle name="输出 2 2" xfId="36"/>
    <cellStyle name="输出 2 3" xfId="25"/>
    <cellStyle name="输出 3" xfId="2"/>
    <cellStyle name="输入 2" xfId="215"/>
    <cellStyle name="输入 2 2" xfId="216"/>
    <cellStyle name="输入 2 3" xfId="217"/>
    <cellStyle name="输入 3" xfId="218"/>
    <cellStyle name="注释 2" xfId="162"/>
    <cellStyle name="注释 2 2" xfId="219"/>
    <cellStyle name="注释 2 3" xfId="17"/>
    <cellStyle name="注释 3" xfId="1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3"/>
  <sheetViews>
    <sheetView tabSelected="1" topLeftCell="N1" zoomScale="89" zoomScaleNormal="89" workbookViewId="0">
      <selection activeCell="AE7" sqref="AE7"/>
    </sheetView>
  </sheetViews>
  <sheetFormatPr defaultColWidth="9" defaultRowHeight="13.5"/>
  <cols>
    <col min="1" max="3" width="9" style="2" customWidth="1"/>
    <col min="4" max="5" width="9" style="3" customWidth="1"/>
    <col min="6" max="8" width="9" style="2" customWidth="1"/>
    <col min="9" max="10" width="9" style="3" customWidth="1"/>
    <col min="11" max="11" width="9" style="4" customWidth="1"/>
    <col min="12" max="13" width="9" style="2" customWidth="1"/>
    <col min="14" max="17" width="9" style="3" customWidth="1"/>
    <col min="18" max="19" width="9" style="4" customWidth="1"/>
    <col min="20" max="20" width="9" style="3" customWidth="1"/>
    <col min="21" max="22" width="9" style="2" customWidth="1"/>
    <col min="23" max="26" width="9" style="3" customWidth="1"/>
    <col min="27" max="28" width="9" style="2" customWidth="1"/>
    <col min="29" max="29" width="9" style="2"/>
  </cols>
  <sheetData>
    <row r="1" spans="1:28" ht="25.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</row>
    <row r="2" spans="1:28" ht="14.25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</row>
    <row r="3" spans="1:28" ht="2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51"/>
      <c r="S3" s="51"/>
      <c r="T3" s="51"/>
      <c r="U3" s="51"/>
      <c r="V3" s="51"/>
      <c r="W3" s="51"/>
      <c r="X3" s="51"/>
      <c r="Y3" s="51"/>
      <c r="Z3" s="52">
        <v>43982</v>
      </c>
      <c r="AA3" s="53"/>
      <c r="AB3" s="53"/>
    </row>
    <row r="4" spans="1:28" ht="20.25">
      <c r="A4" s="68" t="s">
        <v>3</v>
      </c>
      <c r="B4" s="71" t="s">
        <v>4</v>
      </c>
      <c r="C4" s="54" t="s">
        <v>5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4" t="s">
        <v>6</v>
      </c>
      <c r="P4" s="55"/>
      <c r="Q4" s="55"/>
      <c r="R4" s="56" t="s">
        <v>7</v>
      </c>
      <c r="S4" s="57"/>
      <c r="T4" s="57"/>
      <c r="U4" s="57"/>
      <c r="V4" s="57"/>
      <c r="W4" s="57"/>
      <c r="X4" s="80" t="s">
        <v>8</v>
      </c>
      <c r="Y4" s="83" t="s">
        <v>9</v>
      </c>
      <c r="Z4" s="80" t="s">
        <v>10</v>
      </c>
      <c r="AA4" s="76" t="s">
        <v>11</v>
      </c>
      <c r="AB4" s="80" t="s">
        <v>12</v>
      </c>
    </row>
    <row r="5" spans="1:28" ht="20.25">
      <c r="A5" s="69"/>
      <c r="B5" s="72"/>
      <c r="C5" s="58" t="s">
        <v>13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  <c r="O5" s="61" t="s">
        <v>14</v>
      </c>
      <c r="P5" s="61"/>
      <c r="Q5" s="61"/>
      <c r="R5" s="62" t="s">
        <v>15</v>
      </c>
      <c r="S5" s="63"/>
      <c r="T5" s="63"/>
      <c r="U5" s="63"/>
      <c r="V5" s="63"/>
      <c r="W5" s="64"/>
      <c r="X5" s="81"/>
      <c r="Y5" s="84"/>
      <c r="Z5" s="81"/>
      <c r="AA5" s="86"/>
      <c r="AB5" s="86"/>
    </row>
    <row r="6" spans="1:28" ht="15.75">
      <c r="A6" s="69"/>
      <c r="B6" s="72"/>
      <c r="C6" s="5" t="s">
        <v>16</v>
      </c>
      <c r="D6" s="65" t="s">
        <v>17</v>
      </c>
      <c r="E6" s="65"/>
      <c r="F6" s="65"/>
      <c r="G6" s="66"/>
      <c r="H6" s="6" t="s">
        <v>18</v>
      </c>
      <c r="I6" s="67" t="s">
        <v>19</v>
      </c>
      <c r="J6" s="65"/>
      <c r="K6" s="66"/>
      <c r="L6" s="71" t="s">
        <v>20</v>
      </c>
      <c r="M6" s="74" t="s">
        <v>21</v>
      </c>
      <c r="N6" s="76" t="s">
        <v>22</v>
      </c>
      <c r="O6" s="74" t="s">
        <v>23</v>
      </c>
      <c r="P6" s="74" t="s">
        <v>24</v>
      </c>
      <c r="Q6" s="76" t="s">
        <v>22</v>
      </c>
      <c r="R6" s="29" t="s">
        <v>25</v>
      </c>
      <c r="S6" s="29" t="s">
        <v>26</v>
      </c>
      <c r="T6" s="29" t="s">
        <v>27</v>
      </c>
      <c r="U6" s="74" t="s">
        <v>28</v>
      </c>
      <c r="V6" s="74" t="s">
        <v>29</v>
      </c>
      <c r="W6" s="78" t="s">
        <v>22</v>
      </c>
      <c r="X6" s="81"/>
      <c r="Y6" s="84"/>
      <c r="Z6" s="81"/>
      <c r="AA6" s="86"/>
      <c r="AB6" s="86"/>
    </row>
    <row r="7" spans="1:28" ht="28.5">
      <c r="A7" s="70"/>
      <c r="B7" s="73"/>
      <c r="C7" s="7" t="s">
        <v>30</v>
      </c>
      <c r="D7" s="8" t="s">
        <v>31</v>
      </c>
      <c r="E7" s="8" t="s">
        <v>32</v>
      </c>
      <c r="F7" s="9" t="s">
        <v>33</v>
      </c>
      <c r="G7" s="8" t="s">
        <v>34</v>
      </c>
      <c r="H7" s="9" t="s">
        <v>35</v>
      </c>
      <c r="I7" s="8" t="s">
        <v>36</v>
      </c>
      <c r="J7" s="19" t="s">
        <v>37</v>
      </c>
      <c r="K7" s="19" t="s">
        <v>38</v>
      </c>
      <c r="L7" s="73"/>
      <c r="M7" s="75"/>
      <c r="N7" s="77"/>
      <c r="O7" s="75"/>
      <c r="P7" s="75"/>
      <c r="Q7" s="73"/>
      <c r="R7" s="19" t="s">
        <v>39</v>
      </c>
      <c r="S7" s="8" t="s">
        <v>40</v>
      </c>
      <c r="T7" s="19" t="s">
        <v>41</v>
      </c>
      <c r="U7" s="75"/>
      <c r="V7" s="75"/>
      <c r="W7" s="79"/>
      <c r="X7" s="82"/>
      <c r="Y7" s="85"/>
      <c r="Z7" s="82"/>
      <c r="AA7" s="77"/>
      <c r="AB7" s="77"/>
    </row>
    <row r="8" spans="1:28" s="1" customFormat="1" ht="14.25">
      <c r="A8" s="43" t="s">
        <v>42</v>
      </c>
      <c r="B8" s="43" t="s">
        <v>43</v>
      </c>
      <c r="C8" s="10">
        <v>48.2222222222222</v>
      </c>
      <c r="D8" s="11">
        <v>2</v>
      </c>
      <c r="E8" s="11">
        <v>0</v>
      </c>
      <c r="F8" s="10">
        <v>0</v>
      </c>
      <c r="G8" s="10">
        <v>0</v>
      </c>
      <c r="H8" s="10">
        <v>14</v>
      </c>
      <c r="I8" s="11">
        <v>0</v>
      </c>
      <c r="J8" s="11">
        <v>0</v>
      </c>
      <c r="K8" s="11">
        <v>0</v>
      </c>
      <c r="L8" s="20">
        <f>C8+D8+E8+F8+G8+H8-I8-J8-K8</f>
        <v>64.2222222222222</v>
      </c>
      <c r="M8" s="20">
        <f>L8*0.2</f>
        <v>12.844444444444441</v>
      </c>
      <c r="N8" s="21">
        <f>RANK(M8,$M$8:$M$73)</f>
        <v>62</v>
      </c>
      <c r="O8" s="22">
        <v>77.150000000000006</v>
      </c>
      <c r="P8" s="23">
        <f>O8*0.7</f>
        <v>54.005000000000003</v>
      </c>
      <c r="Q8" s="21">
        <f>RANK(P8,$P$8:$P$73)</f>
        <v>52</v>
      </c>
      <c r="R8" s="23">
        <v>0</v>
      </c>
      <c r="S8" s="23">
        <v>0</v>
      </c>
      <c r="T8" s="23">
        <v>0</v>
      </c>
      <c r="U8" s="20">
        <f>R8+S8+T8</f>
        <v>0</v>
      </c>
      <c r="V8" s="20">
        <f>U8*0.1</f>
        <v>0</v>
      </c>
      <c r="W8" s="21">
        <f>RANK(V8,$V$8:$V$73)</f>
        <v>15</v>
      </c>
      <c r="X8" s="23">
        <f>M8+P8+V8</f>
        <v>66.849444444444444</v>
      </c>
      <c r="Y8" s="30">
        <f>RANK(X8,$X$8:$X$73)</f>
        <v>53</v>
      </c>
      <c r="Z8" s="31"/>
      <c r="AA8" s="32"/>
      <c r="AB8" s="33"/>
    </row>
    <row r="9" spans="1:28" s="2" customFormat="1" ht="14.25">
      <c r="A9" s="44" t="s">
        <v>44</v>
      </c>
      <c r="B9" s="44" t="s">
        <v>45</v>
      </c>
      <c r="C9" s="12">
        <v>49.3333333333333</v>
      </c>
      <c r="D9" s="13">
        <v>2</v>
      </c>
      <c r="E9" s="13">
        <v>0</v>
      </c>
      <c r="F9" s="12">
        <v>0</v>
      </c>
      <c r="G9" s="12">
        <v>0</v>
      </c>
      <c r="H9" s="12">
        <v>16</v>
      </c>
      <c r="I9" s="13">
        <v>0</v>
      </c>
      <c r="J9" s="13">
        <v>0</v>
      </c>
      <c r="K9" s="13">
        <v>0</v>
      </c>
      <c r="L9" s="24">
        <f t="shared" ref="L9:L72" si="0">C9+D9+E9+F9+G9+H9-I9-J9-K9</f>
        <v>67.3333333333333</v>
      </c>
      <c r="M9" s="24">
        <f t="shared" ref="M9:M72" si="1">L9*0.2</f>
        <v>13.466666666666661</v>
      </c>
      <c r="N9" s="25">
        <f t="shared" ref="N9:N72" si="2">RANK(M9,$M$8:$M$73)</f>
        <v>18</v>
      </c>
      <c r="O9" s="26">
        <v>89.35</v>
      </c>
      <c r="P9" s="27">
        <f t="shared" ref="P9:P72" si="3">O9*0.7</f>
        <v>62.544999999999995</v>
      </c>
      <c r="Q9" s="25">
        <f t="shared" ref="Q9:Q72" si="4">RANK(P9,$P$8:$P$73)</f>
        <v>1</v>
      </c>
      <c r="R9" s="27">
        <v>0</v>
      </c>
      <c r="S9" s="27">
        <v>0</v>
      </c>
      <c r="T9" s="27">
        <v>0</v>
      </c>
      <c r="U9" s="24">
        <f t="shared" ref="U9:U72" si="5">R9+S9+T9</f>
        <v>0</v>
      </c>
      <c r="V9" s="24">
        <f t="shared" ref="V9:V72" si="6">U9*0.1</f>
        <v>0</v>
      </c>
      <c r="W9" s="25">
        <f t="shared" ref="W9:W72" si="7">RANK(V9,$V$8:$V$73)</f>
        <v>15</v>
      </c>
      <c r="X9" s="27">
        <f t="shared" ref="X9:X72" si="8">M9+P9+V9</f>
        <v>76.011666666666656</v>
      </c>
      <c r="Y9" s="34">
        <f t="shared" ref="Y9:Y72" si="9">RANK(X9,$X$8:$X$73)</f>
        <v>2</v>
      </c>
      <c r="Z9" s="35"/>
      <c r="AA9" s="36"/>
      <c r="AB9" s="37"/>
    </row>
    <row r="10" spans="1:28" s="1" customFormat="1" ht="14.25">
      <c r="A10" s="44" t="s">
        <v>46</v>
      </c>
      <c r="B10" s="44" t="s">
        <v>47</v>
      </c>
      <c r="C10" s="12">
        <v>48.7777777777778</v>
      </c>
      <c r="D10" s="13">
        <v>2</v>
      </c>
      <c r="E10" s="13">
        <v>0</v>
      </c>
      <c r="F10" s="12">
        <v>0</v>
      </c>
      <c r="G10" s="12">
        <v>0</v>
      </c>
      <c r="H10" s="12">
        <v>14</v>
      </c>
      <c r="I10" s="13">
        <v>0</v>
      </c>
      <c r="J10" s="13">
        <v>0</v>
      </c>
      <c r="K10" s="13">
        <v>0</v>
      </c>
      <c r="L10" s="24">
        <f t="shared" si="0"/>
        <v>64.7777777777778</v>
      </c>
      <c r="M10" s="24">
        <f t="shared" si="1"/>
        <v>12.955555555555561</v>
      </c>
      <c r="N10" s="25">
        <f t="shared" si="2"/>
        <v>56</v>
      </c>
      <c r="O10" s="26">
        <v>84.3</v>
      </c>
      <c r="P10" s="27">
        <f t="shared" si="3"/>
        <v>59.009999999999991</v>
      </c>
      <c r="Q10" s="25">
        <f t="shared" si="4"/>
        <v>15</v>
      </c>
      <c r="R10" s="27">
        <v>0</v>
      </c>
      <c r="S10" s="27">
        <v>0</v>
      </c>
      <c r="T10" s="27">
        <v>1</v>
      </c>
      <c r="U10" s="24">
        <f t="shared" si="5"/>
        <v>1</v>
      </c>
      <c r="V10" s="24">
        <f t="shared" si="6"/>
        <v>0.1</v>
      </c>
      <c r="W10" s="25">
        <f t="shared" si="7"/>
        <v>11</v>
      </c>
      <c r="X10" s="27">
        <f t="shared" si="8"/>
        <v>72.065555555555548</v>
      </c>
      <c r="Y10" s="34">
        <f t="shared" si="9"/>
        <v>19</v>
      </c>
      <c r="Z10" s="35"/>
      <c r="AA10" s="36"/>
      <c r="AB10" s="37"/>
    </row>
    <row r="11" spans="1:28" s="2" customFormat="1" ht="14.25">
      <c r="A11" s="44" t="s">
        <v>48</v>
      </c>
      <c r="B11" s="44" t="s">
        <v>49</v>
      </c>
      <c r="C11" s="12">
        <v>49</v>
      </c>
      <c r="D11" s="13">
        <v>2</v>
      </c>
      <c r="E11" s="13">
        <v>0</v>
      </c>
      <c r="F11" s="12">
        <v>0</v>
      </c>
      <c r="G11" s="12">
        <v>0</v>
      </c>
      <c r="H11" s="12">
        <v>14</v>
      </c>
      <c r="I11" s="13">
        <v>0</v>
      </c>
      <c r="J11" s="13">
        <v>0</v>
      </c>
      <c r="K11" s="13">
        <v>0</v>
      </c>
      <c r="L11" s="24">
        <f t="shared" si="0"/>
        <v>65</v>
      </c>
      <c r="M11" s="24">
        <f t="shared" si="1"/>
        <v>13</v>
      </c>
      <c r="N11" s="25">
        <f t="shared" si="2"/>
        <v>38</v>
      </c>
      <c r="O11" s="26">
        <v>85.2</v>
      </c>
      <c r="P11" s="27">
        <f t="shared" si="3"/>
        <v>59.64</v>
      </c>
      <c r="Q11" s="25">
        <f t="shared" si="4"/>
        <v>7</v>
      </c>
      <c r="R11" s="27">
        <v>0</v>
      </c>
      <c r="S11" s="27">
        <v>0</v>
      </c>
      <c r="T11" s="27">
        <v>4</v>
      </c>
      <c r="U11" s="24">
        <f t="shared" si="5"/>
        <v>4</v>
      </c>
      <c r="V11" s="24">
        <f t="shared" si="6"/>
        <v>0.4</v>
      </c>
      <c r="W11" s="25">
        <f t="shared" si="7"/>
        <v>2</v>
      </c>
      <c r="X11" s="27">
        <f t="shared" si="8"/>
        <v>73.040000000000006</v>
      </c>
      <c r="Y11" s="34">
        <f t="shared" si="9"/>
        <v>10</v>
      </c>
      <c r="Z11" s="35"/>
      <c r="AA11" s="36"/>
      <c r="AB11" s="37"/>
    </row>
    <row r="12" spans="1:28" s="1" customFormat="1" ht="14.25">
      <c r="A12" s="44" t="s">
        <v>50</v>
      </c>
      <c r="B12" s="44" t="s">
        <v>51</v>
      </c>
      <c r="C12" s="12">
        <v>49</v>
      </c>
      <c r="D12" s="13">
        <v>2</v>
      </c>
      <c r="E12" s="13">
        <v>0</v>
      </c>
      <c r="F12" s="12">
        <v>0</v>
      </c>
      <c r="G12" s="12">
        <v>0</v>
      </c>
      <c r="H12" s="12">
        <v>14</v>
      </c>
      <c r="I12" s="13">
        <v>0</v>
      </c>
      <c r="J12" s="13">
        <v>0</v>
      </c>
      <c r="K12" s="13">
        <v>0</v>
      </c>
      <c r="L12" s="24">
        <f t="shared" si="0"/>
        <v>65</v>
      </c>
      <c r="M12" s="24">
        <f t="shared" si="1"/>
        <v>13</v>
      </c>
      <c r="N12" s="25">
        <f t="shared" si="2"/>
        <v>38</v>
      </c>
      <c r="O12" s="26">
        <v>81.5</v>
      </c>
      <c r="P12" s="27">
        <f t="shared" si="3"/>
        <v>57.05</v>
      </c>
      <c r="Q12" s="25">
        <f t="shared" si="4"/>
        <v>34</v>
      </c>
      <c r="R12" s="27">
        <v>0</v>
      </c>
      <c r="S12" s="27">
        <v>0</v>
      </c>
      <c r="T12" s="27">
        <v>0</v>
      </c>
      <c r="U12" s="24">
        <f t="shared" si="5"/>
        <v>0</v>
      </c>
      <c r="V12" s="24">
        <f t="shared" si="6"/>
        <v>0</v>
      </c>
      <c r="W12" s="25">
        <f t="shared" si="7"/>
        <v>15</v>
      </c>
      <c r="X12" s="27">
        <f t="shared" si="8"/>
        <v>70.05</v>
      </c>
      <c r="Y12" s="34">
        <f t="shared" si="9"/>
        <v>39</v>
      </c>
      <c r="Z12" s="35"/>
      <c r="AA12" s="36"/>
      <c r="AB12" s="37"/>
    </row>
    <row r="13" spans="1:28" s="1" customFormat="1" ht="14.25">
      <c r="A13" s="43" t="s">
        <v>52</v>
      </c>
      <c r="B13" s="43" t="s">
        <v>53</v>
      </c>
      <c r="C13" s="10">
        <v>48.2222222222222</v>
      </c>
      <c r="D13" s="11">
        <v>2</v>
      </c>
      <c r="E13" s="11">
        <v>0</v>
      </c>
      <c r="F13" s="10">
        <v>0</v>
      </c>
      <c r="G13" s="10">
        <v>0</v>
      </c>
      <c r="H13" s="10">
        <v>14</v>
      </c>
      <c r="I13" s="11">
        <v>0</v>
      </c>
      <c r="J13" s="11">
        <v>0</v>
      </c>
      <c r="K13" s="11">
        <v>0</v>
      </c>
      <c r="L13" s="20">
        <f t="shared" si="0"/>
        <v>64.2222222222222</v>
      </c>
      <c r="M13" s="20">
        <f t="shared" si="1"/>
        <v>12.844444444444441</v>
      </c>
      <c r="N13" s="21">
        <f t="shared" si="2"/>
        <v>62</v>
      </c>
      <c r="O13" s="22">
        <v>82.55</v>
      </c>
      <c r="P13" s="23">
        <f t="shared" si="3"/>
        <v>57.784999999999997</v>
      </c>
      <c r="Q13" s="21">
        <f t="shared" si="4"/>
        <v>28</v>
      </c>
      <c r="R13" s="23">
        <v>0</v>
      </c>
      <c r="S13" s="23">
        <v>0</v>
      </c>
      <c r="T13" s="23">
        <v>0</v>
      </c>
      <c r="U13" s="20">
        <f t="shared" si="5"/>
        <v>0</v>
      </c>
      <c r="V13" s="20">
        <f t="shared" si="6"/>
        <v>0</v>
      </c>
      <c r="W13" s="21">
        <f t="shared" si="7"/>
        <v>15</v>
      </c>
      <c r="X13" s="23">
        <f t="shared" si="8"/>
        <v>70.629444444444431</v>
      </c>
      <c r="Y13" s="30">
        <f t="shared" si="9"/>
        <v>32</v>
      </c>
      <c r="Z13" s="31"/>
      <c r="AA13" s="32"/>
      <c r="AB13" s="33"/>
    </row>
    <row r="14" spans="1:28" s="1" customFormat="1" ht="15" customHeight="1">
      <c r="A14" s="44" t="s">
        <v>54</v>
      </c>
      <c r="B14" s="44" t="s">
        <v>55</v>
      </c>
      <c r="C14" s="12">
        <v>49</v>
      </c>
      <c r="D14" s="13">
        <v>2</v>
      </c>
      <c r="E14" s="13">
        <v>0</v>
      </c>
      <c r="F14" s="12">
        <v>0</v>
      </c>
      <c r="G14" s="12">
        <v>0</v>
      </c>
      <c r="H14" s="12">
        <v>16</v>
      </c>
      <c r="I14" s="13">
        <v>0</v>
      </c>
      <c r="J14" s="13">
        <v>0</v>
      </c>
      <c r="K14" s="13">
        <v>0</v>
      </c>
      <c r="L14" s="24">
        <f t="shared" si="0"/>
        <v>67</v>
      </c>
      <c r="M14" s="24">
        <f t="shared" si="1"/>
        <v>13.4</v>
      </c>
      <c r="N14" s="25">
        <f t="shared" si="2"/>
        <v>21</v>
      </c>
      <c r="O14" s="26">
        <v>84.55</v>
      </c>
      <c r="P14" s="27">
        <f t="shared" si="3"/>
        <v>59.184999999999995</v>
      </c>
      <c r="Q14" s="25">
        <f t="shared" si="4"/>
        <v>12</v>
      </c>
      <c r="R14" s="27">
        <v>0</v>
      </c>
      <c r="S14" s="27">
        <v>0</v>
      </c>
      <c r="T14" s="27">
        <v>4</v>
      </c>
      <c r="U14" s="24">
        <f t="shared" si="5"/>
        <v>4</v>
      </c>
      <c r="V14" s="24">
        <f t="shared" si="6"/>
        <v>0.4</v>
      </c>
      <c r="W14" s="25">
        <f t="shared" si="7"/>
        <v>2</v>
      </c>
      <c r="X14" s="27">
        <f t="shared" si="8"/>
        <v>72.984999999999999</v>
      </c>
      <c r="Y14" s="34">
        <f t="shared" si="9"/>
        <v>11</v>
      </c>
      <c r="Z14" s="35"/>
      <c r="AA14" s="36"/>
      <c r="AB14" s="37"/>
    </row>
    <row r="15" spans="1:28" s="1" customFormat="1" ht="14.25">
      <c r="A15" s="44" t="s">
        <v>56</v>
      </c>
      <c r="B15" s="44" t="s">
        <v>57</v>
      </c>
      <c r="C15" s="12">
        <v>49.3333333333333</v>
      </c>
      <c r="D15" s="13">
        <v>2</v>
      </c>
      <c r="E15" s="13">
        <v>0</v>
      </c>
      <c r="F15" s="12">
        <v>0</v>
      </c>
      <c r="G15" s="12">
        <v>0</v>
      </c>
      <c r="H15" s="12">
        <v>14</v>
      </c>
      <c r="I15" s="13">
        <v>0</v>
      </c>
      <c r="J15" s="13">
        <v>0</v>
      </c>
      <c r="K15" s="13">
        <v>0</v>
      </c>
      <c r="L15" s="24">
        <f t="shared" si="0"/>
        <v>65.3333333333333</v>
      </c>
      <c r="M15" s="24">
        <f t="shared" si="1"/>
        <v>13.066666666666661</v>
      </c>
      <c r="N15" s="25">
        <f t="shared" si="2"/>
        <v>28</v>
      </c>
      <c r="O15" s="26">
        <v>85.75</v>
      </c>
      <c r="P15" s="27">
        <f t="shared" si="3"/>
        <v>60.024999999999999</v>
      </c>
      <c r="Q15" s="25">
        <f t="shared" si="4"/>
        <v>6</v>
      </c>
      <c r="R15" s="27">
        <v>0</v>
      </c>
      <c r="S15" s="27">
        <v>0</v>
      </c>
      <c r="T15" s="27">
        <v>0</v>
      </c>
      <c r="U15" s="24">
        <f t="shared" si="5"/>
        <v>0</v>
      </c>
      <c r="V15" s="24">
        <f t="shared" si="6"/>
        <v>0</v>
      </c>
      <c r="W15" s="25">
        <f t="shared" si="7"/>
        <v>15</v>
      </c>
      <c r="X15" s="27">
        <f t="shared" si="8"/>
        <v>73.091666666666654</v>
      </c>
      <c r="Y15" s="34">
        <f t="shared" si="9"/>
        <v>9</v>
      </c>
      <c r="Z15" s="35"/>
      <c r="AA15" s="36"/>
      <c r="AB15" s="37"/>
    </row>
    <row r="16" spans="1:28" s="1" customFormat="1" ht="14.25">
      <c r="A16" s="44" t="s">
        <v>58</v>
      </c>
      <c r="B16" s="44" t="s">
        <v>59</v>
      </c>
      <c r="C16" s="12">
        <v>48.8888888888889</v>
      </c>
      <c r="D16" s="13">
        <v>2</v>
      </c>
      <c r="E16" s="13">
        <v>0</v>
      </c>
      <c r="F16" s="12">
        <v>0</v>
      </c>
      <c r="G16" s="12">
        <v>0</v>
      </c>
      <c r="H16" s="12">
        <v>14</v>
      </c>
      <c r="I16" s="13">
        <v>0</v>
      </c>
      <c r="J16" s="13">
        <v>0</v>
      </c>
      <c r="K16" s="13">
        <v>0</v>
      </c>
      <c r="L16" s="24">
        <f t="shared" si="0"/>
        <v>64.8888888888889</v>
      </c>
      <c r="M16" s="24">
        <f t="shared" si="1"/>
        <v>12.977777777777781</v>
      </c>
      <c r="N16" s="25">
        <f t="shared" si="2"/>
        <v>47</v>
      </c>
      <c r="O16" s="26">
        <v>83.65</v>
      </c>
      <c r="P16" s="27">
        <f t="shared" si="3"/>
        <v>58.555</v>
      </c>
      <c r="Q16" s="25">
        <f t="shared" si="4"/>
        <v>21</v>
      </c>
      <c r="R16" s="27">
        <v>0</v>
      </c>
      <c r="S16" s="27">
        <v>0</v>
      </c>
      <c r="T16" s="27">
        <v>0</v>
      </c>
      <c r="U16" s="24">
        <f t="shared" si="5"/>
        <v>0</v>
      </c>
      <c r="V16" s="24">
        <f t="shared" si="6"/>
        <v>0</v>
      </c>
      <c r="W16" s="25">
        <f t="shared" si="7"/>
        <v>15</v>
      </c>
      <c r="X16" s="27">
        <f t="shared" si="8"/>
        <v>71.532777777777781</v>
      </c>
      <c r="Y16" s="34">
        <f t="shared" si="9"/>
        <v>27</v>
      </c>
      <c r="Z16" s="35"/>
      <c r="AA16" s="36"/>
      <c r="AB16" s="37"/>
    </row>
    <row r="17" spans="1:28" s="2" customFormat="1" ht="14.25">
      <c r="A17" s="44" t="s">
        <v>60</v>
      </c>
      <c r="B17" s="44" t="s">
        <v>61</v>
      </c>
      <c r="C17" s="12">
        <v>48.7777777777778</v>
      </c>
      <c r="D17" s="13">
        <v>2</v>
      </c>
      <c r="E17" s="13">
        <v>0</v>
      </c>
      <c r="F17" s="12">
        <v>0</v>
      </c>
      <c r="G17" s="12">
        <v>0</v>
      </c>
      <c r="H17" s="12">
        <v>16</v>
      </c>
      <c r="I17" s="13">
        <v>0</v>
      </c>
      <c r="J17" s="13">
        <v>0</v>
      </c>
      <c r="K17" s="13">
        <v>0</v>
      </c>
      <c r="L17" s="24">
        <f t="shared" si="0"/>
        <v>66.7777777777778</v>
      </c>
      <c r="M17" s="24">
        <f t="shared" si="1"/>
        <v>13.355555555555561</v>
      </c>
      <c r="N17" s="25">
        <f t="shared" si="2"/>
        <v>27</v>
      </c>
      <c r="O17" s="26">
        <v>86</v>
      </c>
      <c r="P17" s="27">
        <f t="shared" si="3"/>
        <v>60.199999999999996</v>
      </c>
      <c r="Q17" s="25">
        <f t="shared" si="4"/>
        <v>5</v>
      </c>
      <c r="R17" s="27">
        <v>0</v>
      </c>
      <c r="S17" s="27">
        <v>0</v>
      </c>
      <c r="T17" s="27">
        <v>1</v>
      </c>
      <c r="U17" s="24">
        <f t="shared" si="5"/>
        <v>1</v>
      </c>
      <c r="V17" s="24">
        <f t="shared" si="6"/>
        <v>0.1</v>
      </c>
      <c r="W17" s="25">
        <f t="shared" si="7"/>
        <v>11</v>
      </c>
      <c r="X17" s="27">
        <f t="shared" si="8"/>
        <v>73.655555555555551</v>
      </c>
      <c r="Y17" s="34">
        <f t="shared" si="9"/>
        <v>6</v>
      </c>
      <c r="Z17" s="35"/>
      <c r="AA17" s="36"/>
      <c r="AB17" s="37"/>
    </row>
    <row r="18" spans="1:28" s="1" customFormat="1" ht="14.25">
      <c r="A18" s="44" t="s">
        <v>62</v>
      </c>
      <c r="B18" s="44" t="s">
        <v>63</v>
      </c>
      <c r="C18" s="12">
        <v>48.5555555555556</v>
      </c>
      <c r="D18" s="13">
        <v>2</v>
      </c>
      <c r="E18" s="13">
        <v>0</v>
      </c>
      <c r="F18" s="12">
        <v>5</v>
      </c>
      <c r="G18" s="12">
        <v>0</v>
      </c>
      <c r="H18" s="12">
        <v>16</v>
      </c>
      <c r="I18" s="13">
        <v>0</v>
      </c>
      <c r="J18" s="13">
        <v>0</v>
      </c>
      <c r="K18" s="13">
        <v>0</v>
      </c>
      <c r="L18" s="24">
        <f t="shared" si="0"/>
        <v>71.5555555555556</v>
      </c>
      <c r="M18" s="24">
        <f t="shared" si="1"/>
        <v>14.311111111111121</v>
      </c>
      <c r="N18" s="25">
        <f t="shared" si="2"/>
        <v>8</v>
      </c>
      <c r="O18" s="26">
        <v>85</v>
      </c>
      <c r="P18" s="27">
        <f t="shared" si="3"/>
        <v>59.499999999999993</v>
      </c>
      <c r="Q18" s="25">
        <f t="shared" si="4"/>
        <v>9</v>
      </c>
      <c r="R18" s="27">
        <v>0</v>
      </c>
      <c r="S18" s="27">
        <v>0</v>
      </c>
      <c r="T18" s="27">
        <v>0</v>
      </c>
      <c r="U18" s="24">
        <f t="shared" si="5"/>
        <v>0</v>
      </c>
      <c r="V18" s="24">
        <f t="shared" si="6"/>
        <v>0</v>
      </c>
      <c r="W18" s="25">
        <f t="shared" si="7"/>
        <v>15</v>
      </c>
      <c r="X18" s="27">
        <f t="shared" si="8"/>
        <v>73.811111111111117</v>
      </c>
      <c r="Y18" s="34">
        <f t="shared" si="9"/>
        <v>5</v>
      </c>
      <c r="Z18" s="35"/>
      <c r="AA18" s="36"/>
      <c r="AB18" s="37"/>
    </row>
    <row r="19" spans="1:28" s="2" customFormat="1" ht="14.25">
      <c r="A19" s="44" t="s">
        <v>64</v>
      </c>
      <c r="B19" s="44" t="s">
        <v>65</v>
      </c>
      <c r="C19" s="12">
        <v>49.1111111111111</v>
      </c>
      <c r="D19" s="13">
        <v>2</v>
      </c>
      <c r="E19" s="13">
        <v>0</v>
      </c>
      <c r="F19" s="12">
        <v>0</v>
      </c>
      <c r="G19" s="12">
        <v>0</v>
      </c>
      <c r="H19" s="12">
        <v>16</v>
      </c>
      <c r="I19" s="13">
        <v>0</v>
      </c>
      <c r="J19" s="13">
        <v>0</v>
      </c>
      <c r="K19" s="13">
        <v>0</v>
      </c>
      <c r="L19" s="24">
        <f t="shared" si="0"/>
        <v>67.1111111111111</v>
      </c>
      <c r="M19" s="24">
        <f t="shared" si="1"/>
        <v>13.422222222222221</v>
      </c>
      <c r="N19" s="25">
        <f t="shared" si="2"/>
        <v>20</v>
      </c>
      <c r="O19" s="26">
        <v>84.25</v>
      </c>
      <c r="P19" s="27">
        <f t="shared" si="3"/>
        <v>58.974999999999994</v>
      </c>
      <c r="Q19" s="25">
        <f t="shared" si="4"/>
        <v>16</v>
      </c>
      <c r="R19" s="27">
        <v>0</v>
      </c>
      <c r="S19" s="27">
        <v>0</v>
      </c>
      <c r="T19" s="27">
        <v>0</v>
      </c>
      <c r="U19" s="24">
        <f t="shared" si="5"/>
        <v>0</v>
      </c>
      <c r="V19" s="24">
        <f t="shared" si="6"/>
        <v>0</v>
      </c>
      <c r="W19" s="25">
        <f t="shared" si="7"/>
        <v>15</v>
      </c>
      <c r="X19" s="27">
        <f t="shared" si="8"/>
        <v>72.397222222222211</v>
      </c>
      <c r="Y19" s="34">
        <f t="shared" si="9"/>
        <v>16</v>
      </c>
      <c r="Z19" s="35"/>
      <c r="AA19" s="36"/>
      <c r="AB19" s="37"/>
    </row>
    <row r="20" spans="1:28" s="1" customFormat="1" ht="14.25">
      <c r="A20" s="44" t="s">
        <v>66</v>
      </c>
      <c r="B20" s="44" t="s">
        <v>67</v>
      </c>
      <c r="C20" s="12">
        <v>48.8888888888889</v>
      </c>
      <c r="D20" s="13">
        <v>2</v>
      </c>
      <c r="E20" s="13">
        <v>0</v>
      </c>
      <c r="F20" s="12">
        <v>0</v>
      </c>
      <c r="G20" s="12">
        <v>0</v>
      </c>
      <c r="H20" s="12">
        <v>16</v>
      </c>
      <c r="I20" s="13">
        <v>0</v>
      </c>
      <c r="J20" s="13">
        <v>0</v>
      </c>
      <c r="K20" s="13">
        <v>0</v>
      </c>
      <c r="L20" s="24">
        <f t="shared" si="0"/>
        <v>66.8888888888889</v>
      </c>
      <c r="M20" s="24">
        <f t="shared" si="1"/>
        <v>13.37777777777778</v>
      </c>
      <c r="N20" s="25">
        <f t="shared" si="2"/>
        <v>25</v>
      </c>
      <c r="O20" s="26">
        <v>81.3</v>
      </c>
      <c r="P20" s="27">
        <f t="shared" si="3"/>
        <v>56.91</v>
      </c>
      <c r="Q20" s="25">
        <f t="shared" si="4"/>
        <v>35</v>
      </c>
      <c r="R20" s="27">
        <v>0</v>
      </c>
      <c r="S20" s="27">
        <v>0</v>
      </c>
      <c r="T20" s="27">
        <v>0</v>
      </c>
      <c r="U20" s="24">
        <f t="shared" si="5"/>
        <v>0</v>
      </c>
      <c r="V20" s="24">
        <f t="shared" si="6"/>
        <v>0</v>
      </c>
      <c r="W20" s="25">
        <f t="shared" si="7"/>
        <v>15</v>
      </c>
      <c r="X20" s="27">
        <f t="shared" si="8"/>
        <v>70.287777777777777</v>
      </c>
      <c r="Y20" s="34">
        <f t="shared" si="9"/>
        <v>36</v>
      </c>
      <c r="Z20" s="35"/>
      <c r="AA20" s="36"/>
      <c r="AB20" s="37"/>
    </row>
    <row r="21" spans="1:28" s="1" customFormat="1" ht="14.25">
      <c r="A21" s="44" t="s">
        <v>68</v>
      </c>
      <c r="B21" s="44" t="s">
        <v>69</v>
      </c>
      <c r="C21" s="12">
        <v>48.8888888888889</v>
      </c>
      <c r="D21" s="13">
        <v>2</v>
      </c>
      <c r="E21" s="13">
        <v>0</v>
      </c>
      <c r="F21" s="12">
        <v>0</v>
      </c>
      <c r="G21" s="12">
        <v>0</v>
      </c>
      <c r="H21" s="12">
        <v>14</v>
      </c>
      <c r="I21" s="13">
        <v>0</v>
      </c>
      <c r="J21" s="13">
        <v>0</v>
      </c>
      <c r="K21" s="13">
        <v>0</v>
      </c>
      <c r="L21" s="24">
        <f t="shared" si="0"/>
        <v>64.8888888888889</v>
      </c>
      <c r="M21" s="24">
        <f t="shared" si="1"/>
        <v>12.977777777777781</v>
      </c>
      <c r="N21" s="25">
        <f t="shared" si="2"/>
        <v>47</v>
      </c>
      <c r="O21" s="26">
        <v>84.2</v>
      </c>
      <c r="P21" s="27">
        <f t="shared" si="3"/>
        <v>58.94</v>
      </c>
      <c r="Q21" s="25">
        <f t="shared" si="4"/>
        <v>18</v>
      </c>
      <c r="R21" s="27">
        <v>0</v>
      </c>
      <c r="S21" s="27">
        <v>0</v>
      </c>
      <c r="T21" s="27">
        <v>0</v>
      </c>
      <c r="U21" s="24">
        <f t="shared" si="5"/>
        <v>0</v>
      </c>
      <c r="V21" s="24">
        <f t="shared" si="6"/>
        <v>0</v>
      </c>
      <c r="W21" s="25">
        <f t="shared" si="7"/>
        <v>15</v>
      </c>
      <c r="X21" s="27">
        <f t="shared" si="8"/>
        <v>71.917777777777786</v>
      </c>
      <c r="Y21" s="34">
        <f t="shared" si="9"/>
        <v>22</v>
      </c>
      <c r="Z21" s="35"/>
      <c r="AA21" s="36"/>
      <c r="AB21" s="37"/>
    </row>
    <row r="22" spans="1:28" s="1" customFormat="1" ht="14.25">
      <c r="A22" s="44" t="s">
        <v>70</v>
      </c>
      <c r="B22" s="44" t="s">
        <v>71</v>
      </c>
      <c r="C22" s="12">
        <v>49</v>
      </c>
      <c r="D22" s="13">
        <v>2</v>
      </c>
      <c r="E22" s="13">
        <v>0</v>
      </c>
      <c r="F22" s="12">
        <v>0</v>
      </c>
      <c r="G22" s="12">
        <v>0</v>
      </c>
      <c r="H22" s="12">
        <v>14</v>
      </c>
      <c r="I22" s="13">
        <v>0</v>
      </c>
      <c r="J22" s="13">
        <v>0</v>
      </c>
      <c r="K22" s="13">
        <v>0</v>
      </c>
      <c r="L22" s="24">
        <f t="shared" si="0"/>
        <v>65</v>
      </c>
      <c r="M22" s="24">
        <f t="shared" si="1"/>
        <v>13</v>
      </c>
      <c r="N22" s="25">
        <f t="shared" si="2"/>
        <v>38</v>
      </c>
      <c r="O22" s="26">
        <v>83.95</v>
      </c>
      <c r="P22" s="27">
        <f t="shared" si="3"/>
        <v>58.765000000000001</v>
      </c>
      <c r="Q22" s="25">
        <f t="shared" si="4"/>
        <v>20</v>
      </c>
      <c r="R22" s="27">
        <v>0</v>
      </c>
      <c r="S22" s="27">
        <v>0</v>
      </c>
      <c r="T22" s="27">
        <v>0</v>
      </c>
      <c r="U22" s="24">
        <f t="shared" si="5"/>
        <v>0</v>
      </c>
      <c r="V22" s="24">
        <f t="shared" si="6"/>
        <v>0</v>
      </c>
      <c r="W22" s="25">
        <f t="shared" si="7"/>
        <v>15</v>
      </c>
      <c r="X22" s="27">
        <f t="shared" si="8"/>
        <v>71.765000000000001</v>
      </c>
      <c r="Y22" s="34">
        <f t="shared" si="9"/>
        <v>25</v>
      </c>
      <c r="Z22" s="35"/>
      <c r="AA22" s="36"/>
      <c r="AB22" s="37"/>
    </row>
    <row r="23" spans="1:28" s="1" customFormat="1" ht="14.25">
      <c r="A23" s="44" t="s">
        <v>72</v>
      </c>
      <c r="B23" s="44" t="s">
        <v>73</v>
      </c>
      <c r="C23" s="12">
        <v>49.3333333333333</v>
      </c>
      <c r="D23" s="13">
        <v>2</v>
      </c>
      <c r="E23" s="13">
        <v>0</v>
      </c>
      <c r="F23" s="12">
        <v>0</v>
      </c>
      <c r="G23" s="12">
        <v>0</v>
      </c>
      <c r="H23" s="12">
        <v>14</v>
      </c>
      <c r="I23" s="13">
        <v>0</v>
      </c>
      <c r="J23" s="13">
        <v>0</v>
      </c>
      <c r="K23" s="13">
        <v>0</v>
      </c>
      <c r="L23" s="24">
        <f t="shared" si="0"/>
        <v>65.3333333333333</v>
      </c>
      <c r="M23" s="24">
        <f t="shared" si="1"/>
        <v>13.066666666666661</v>
      </c>
      <c r="N23" s="25">
        <f t="shared" si="2"/>
        <v>28</v>
      </c>
      <c r="O23" s="26">
        <v>82.05</v>
      </c>
      <c r="P23" s="27">
        <f t="shared" si="3"/>
        <v>57.434999999999995</v>
      </c>
      <c r="Q23" s="25">
        <f t="shared" si="4"/>
        <v>32</v>
      </c>
      <c r="R23" s="27">
        <v>0</v>
      </c>
      <c r="S23" s="27">
        <v>0</v>
      </c>
      <c r="T23" s="27">
        <v>0</v>
      </c>
      <c r="U23" s="24">
        <f t="shared" si="5"/>
        <v>0</v>
      </c>
      <c r="V23" s="24">
        <f t="shared" si="6"/>
        <v>0</v>
      </c>
      <c r="W23" s="25">
        <f t="shared" si="7"/>
        <v>15</v>
      </c>
      <c r="X23" s="27">
        <f t="shared" si="8"/>
        <v>70.501666666666651</v>
      </c>
      <c r="Y23" s="34">
        <f t="shared" si="9"/>
        <v>34</v>
      </c>
      <c r="Z23" s="35"/>
      <c r="AA23" s="36"/>
      <c r="AB23" s="37"/>
    </row>
    <row r="24" spans="1:28" s="1" customFormat="1" ht="14.25">
      <c r="A24" s="43" t="s">
        <v>74</v>
      </c>
      <c r="B24" s="43" t="s">
        <v>75</v>
      </c>
      <c r="C24" s="10">
        <v>48.7777777777778</v>
      </c>
      <c r="D24" s="11">
        <v>2</v>
      </c>
      <c r="E24" s="11">
        <v>0</v>
      </c>
      <c r="F24" s="10">
        <v>8</v>
      </c>
      <c r="G24" s="10">
        <v>0</v>
      </c>
      <c r="H24" s="10">
        <v>17</v>
      </c>
      <c r="I24" s="11">
        <v>0</v>
      </c>
      <c r="J24" s="11">
        <v>0</v>
      </c>
      <c r="K24" s="11">
        <v>0</v>
      </c>
      <c r="L24" s="20">
        <f t="shared" si="0"/>
        <v>75.7777777777778</v>
      </c>
      <c r="M24" s="20">
        <f t="shared" si="1"/>
        <v>15.15555555555556</v>
      </c>
      <c r="N24" s="21">
        <f t="shared" si="2"/>
        <v>3</v>
      </c>
      <c r="O24" s="22">
        <v>72.400000000000006</v>
      </c>
      <c r="P24" s="23">
        <f t="shared" si="3"/>
        <v>50.68</v>
      </c>
      <c r="Q24" s="21">
        <f t="shared" si="4"/>
        <v>62</v>
      </c>
      <c r="R24" s="23">
        <v>0</v>
      </c>
      <c r="S24" s="23">
        <v>0</v>
      </c>
      <c r="T24" s="23">
        <v>1</v>
      </c>
      <c r="U24" s="20">
        <f t="shared" si="5"/>
        <v>1</v>
      </c>
      <c r="V24" s="20">
        <f t="shared" si="6"/>
        <v>0.1</v>
      </c>
      <c r="W24" s="21">
        <f t="shared" si="7"/>
        <v>11</v>
      </c>
      <c r="X24" s="23">
        <f t="shared" si="8"/>
        <v>65.935555555555553</v>
      </c>
      <c r="Y24" s="30">
        <f t="shared" si="9"/>
        <v>56</v>
      </c>
      <c r="Z24" s="31"/>
      <c r="AA24" s="32"/>
      <c r="AB24" s="33"/>
    </row>
    <row r="25" spans="1:28" s="2" customFormat="1" ht="14.25">
      <c r="A25" s="44" t="s">
        <v>76</v>
      </c>
      <c r="B25" s="44" t="s">
        <v>77</v>
      </c>
      <c r="C25" s="12">
        <v>49.3333333333333</v>
      </c>
      <c r="D25" s="13">
        <v>2</v>
      </c>
      <c r="E25" s="13">
        <v>0</v>
      </c>
      <c r="F25" s="12">
        <v>0</v>
      </c>
      <c r="G25" s="12">
        <v>0</v>
      </c>
      <c r="H25" s="12">
        <v>14</v>
      </c>
      <c r="I25" s="13">
        <v>0</v>
      </c>
      <c r="J25" s="13">
        <v>0</v>
      </c>
      <c r="K25" s="13">
        <v>0</v>
      </c>
      <c r="L25" s="24">
        <f t="shared" si="0"/>
        <v>65.3333333333333</v>
      </c>
      <c r="M25" s="24">
        <f t="shared" si="1"/>
        <v>13.066666666666661</v>
      </c>
      <c r="N25" s="25">
        <f t="shared" si="2"/>
        <v>28</v>
      </c>
      <c r="O25" s="26">
        <v>74.55</v>
      </c>
      <c r="P25" s="27">
        <f t="shared" si="3"/>
        <v>52.184999999999995</v>
      </c>
      <c r="Q25" s="25">
        <f t="shared" si="4"/>
        <v>59</v>
      </c>
      <c r="R25" s="27">
        <v>0</v>
      </c>
      <c r="S25" s="27">
        <v>0</v>
      </c>
      <c r="T25" s="27">
        <v>0</v>
      </c>
      <c r="U25" s="24">
        <f t="shared" si="5"/>
        <v>0</v>
      </c>
      <c r="V25" s="24">
        <f t="shared" si="6"/>
        <v>0</v>
      </c>
      <c r="W25" s="25">
        <f t="shared" si="7"/>
        <v>15</v>
      </c>
      <c r="X25" s="27">
        <f t="shared" si="8"/>
        <v>65.251666666666651</v>
      </c>
      <c r="Y25" s="34">
        <f t="shared" si="9"/>
        <v>60</v>
      </c>
      <c r="Z25" s="35"/>
      <c r="AA25" s="36"/>
      <c r="AB25" s="37"/>
    </row>
    <row r="26" spans="1:28" s="2" customFormat="1" ht="14.25">
      <c r="A26" s="44" t="s">
        <v>78</v>
      </c>
      <c r="B26" s="44" t="s">
        <v>79</v>
      </c>
      <c r="C26" s="12">
        <v>49</v>
      </c>
      <c r="D26" s="13">
        <v>2</v>
      </c>
      <c r="E26" s="13">
        <v>0</v>
      </c>
      <c r="F26" s="12">
        <v>0</v>
      </c>
      <c r="G26" s="12">
        <v>0</v>
      </c>
      <c r="H26" s="12">
        <v>16</v>
      </c>
      <c r="I26" s="13">
        <v>0</v>
      </c>
      <c r="J26" s="13">
        <v>0</v>
      </c>
      <c r="K26" s="13">
        <v>0</v>
      </c>
      <c r="L26" s="24">
        <f t="shared" si="0"/>
        <v>67</v>
      </c>
      <c r="M26" s="24">
        <f t="shared" si="1"/>
        <v>13.4</v>
      </c>
      <c r="N26" s="25">
        <f t="shared" si="2"/>
        <v>21</v>
      </c>
      <c r="O26" s="26">
        <v>84.75</v>
      </c>
      <c r="P26" s="27">
        <f t="shared" si="3"/>
        <v>59.324999999999996</v>
      </c>
      <c r="Q26" s="25">
        <f t="shared" si="4"/>
        <v>10</v>
      </c>
      <c r="R26" s="27">
        <v>0</v>
      </c>
      <c r="S26" s="27">
        <v>0</v>
      </c>
      <c r="T26" s="27">
        <v>0</v>
      </c>
      <c r="U26" s="24">
        <f t="shared" si="5"/>
        <v>0</v>
      </c>
      <c r="V26" s="24">
        <f t="shared" si="6"/>
        <v>0</v>
      </c>
      <c r="W26" s="25">
        <f t="shared" si="7"/>
        <v>15</v>
      </c>
      <c r="X26" s="27">
        <f t="shared" si="8"/>
        <v>72.724999999999994</v>
      </c>
      <c r="Y26" s="34">
        <f t="shared" si="9"/>
        <v>12</v>
      </c>
      <c r="Z26" s="35"/>
      <c r="AA26" s="36"/>
      <c r="AB26" s="37"/>
    </row>
    <row r="27" spans="1:28" s="2" customFormat="1" ht="14.25">
      <c r="A27" s="44" t="s">
        <v>80</v>
      </c>
      <c r="B27" s="44" t="s">
        <v>81</v>
      </c>
      <c r="C27" s="12">
        <v>49.1111111111111</v>
      </c>
      <c r="D27" s="13">
        <v>2</v>
      </c>
      <c r="E27" s="13">
        <v>0</v>
      </c>
      <c r="F27" s="12">
        <v>0</v>
      </c>
      <c r="G27" s="12">
        <v>0</v>
      </c>
      <c r="H27" s="12">
        <v>20</v>
      </c>
      <c r="I27" s="13">
        <v>0</v>
      </c>
      <c r="J27" s="13">
        <v>0</v>
      </c>
      <c r="K27" s="13">
        <v>0</v>
      </c>
      <c r="L27" s="24">
        <f t="shared" si="0"/>
        <v>71.1111111111111</v>
      </c>
      <c r="M27" s="24">
        <f t="shared" si="1"/>
        <v>14.222222222222221</v>
      </c>
      <c r="N27" s="25">
        <f t="shared" si="2"/>
        <v>9</v>
      </c>
      <c r="O27" s="26">
        <v>83.1</v>
      </c>
      <c r="P27" s="27">
        <f t="shared" si="3"/>
        <v>58.169999999999995</v>
      </c>
      <c r="Q27" s="25">
        <f t="shared" si="4"/>
        <v>25</v>
      </c>
      <c r="R27" s="27">
        <v>0</v>
      </c>
      <c r="S27" s="27">
        <v>0</v>
      </c>
      <c r="T27" s="27">
        <v>3</v>
      </c>
      <c r="U27" s="24">
        <f t="shared" si="5"/>
        <v>3</v>
      </c>
      <c r="V27" s="24">
        <f t="shared" si="6"/>
        <v>0.30000000000000004</v>
      </c>
      <c r="W27" s="25">
        <f t="shared" si="7"/>
        <v>4</v>
      </c>
      <c r="X27" s="27">
        <f t="shared" si="8"/>
        <v>72.692222222222213</v>
      </c>
      <c r="Y27" s="34">
        <f t="shared" si="9"/>
        <v>13</v>
      </c>
      <c r="Z27" s="35"/>
      <c r="AA27" s="36"/>
      <c r="AB27" s="37"/>
    </row>
    <row r="28" spans="1:28" s="1" customFormat="1" ht="14.25">
      <c r="A28" s="43" t="s">
        <v>82</v>
      </c>
      <c r="B28" s="43" t="s">
        <v>83</v>
      </c>
      <c r="C28" s="10">
        <v>49</v>
      </c>
      <c r="D28" s="11">
        <v>2</v>
      </c>
      <c r="E28" s="11">
        <v>0</v>
      </c>
      <c r="F28" s="10">
        <v>0</v>
      </c>
      <c r="G28" s="10">
        <v>0</v>
      </c>
      <c r="H28" s="10">
        <v>14</v>
      </c>
      <c r="I28" s="11">
        <v>0</v>
      </c>
      <c r="J28" s="11">
        <v>0</v>
      </c>
      <c r="K28" s="11">
        <v>0</v>
      </c>
      <c r="L28" s="20">
        <f t="shared" si="0"/>
        <v>65</v>
      </c>
      <c r="M28" s="20">
        <f t="shared" si="1"/>
        <v>13</v>
      </c>
      <c r="N28" s="21">
        <f t="shared" si="2"/>
        <v>38</v>
      </c>
      <c r="O28" s="22">
        <v>79.7</v>
      </c>
      <c r="P28" s="23">
        <f t="shared" si="3"/>
        <v>55.79</v>
      </c>
      <c r="Q28" s="21">
        <f t="shared" si="4"/>
        <v>42</v>
      </c>
      <c r="R28" s="23">
        <v>0</v>
      </c>
      <c r="S28" s="23">
        <v>0</v>
      </c>
      <c r="T28" s="23">
        <v>0</v>
      </c>
      <c r="U28" s="20">
        <f t="shared" si="5"/>
        <v>0</v>
      </c>
      <c r="V28" s="20">
        <f t="shared" si="6"/>
        <v>0</v>
      </c>
      <c r="W28" s="21">
        <f t="shared" si="7"/>
        <v>15</v>
      </c>
      <c r="X28" s="23">
        <f t="shared" si="8"/>
        <v>68.789999999999992</v>
      </c>
      <c r="Y28" s="30">
        <f t="shared" si="9"/>
        <v>45</v>
      </c>
      <c r="Z28" s="31"/>
      <c r="AA28" s="32"/>
      <c r="AB28" s="33"/>
    </row>
    <row r="29" spans="1:28" s="1" customFormat="1" ht="14.25">
      <c r="A29" s="44" t="s">
        <v>84</v>
      </c>
      <c r="B29" s="44" t="s">
        <v>85</v>
      </c>
      <c r="C29" s="12">
        <v>49.1111111111111</v>
      </c>
      <c r="D29" s="13">
        <v>2</v>
      </c>
      <c r="E29" s="13">
        <v>0</v>
      </c>
      <c r="F29" s="12">
        <v>0</v>
      </c>
      <c r="G29" s="12">
        <v>0</v>
      </c>
      <c r="H29" s="12">
        <v>14</v>
      </c>
      <c r="I29" s="13">
        <v>0</v>
      </c>
      <c r="J29" s="13">
        <v>0</v>
      </c>
      <c r="K29" s="13">
        <v>0</v>
      </c>
      <c r="L29" s="24">
        <f t="shared" si="0"/>
        <v>65.1111111111111</v>
      </c>
      <c r="M29" s="24">
        <f t="shared" si="1"/>
        <v>13.02222222222222</v>
      </c>
      <c r="N29" s="25">
        <f t="shared" si="2"/>
        <v>35</v>
      </c>
      <c r="O29" s="26">
        <v>82.25</v>
      </c>
      <c r="P29" s="27">
        <f t="shared" si="3"/>
        <v>57.574999999999996</v>
      </c>
      <c r="Q29" s="25">
        <f t="shared" si="4"/>
        <v>31</v>
      </c>
      <c r="R29" s="27">
        <v>0</v>
      </c>
      <c r="S29" s="27">
        <v>0</v>
      </c>
      <c r="T29" s="27">
        <v>0</v>
      </c>
      <c r="U29" s="24">
        <f t="shared" si="5"/>
        <v>0</v>
      </c>
      <c r="V29" s="24">
        <f t="shared" si="6"/>
        <v>0</v>
      </c>
      <c r="W29" s="25">
        <f t="shared" si="7"/>
        <v>15</v>
      </c>
      <c r="X29" s="27">
        <f t="shared" si="8"/>
        <v>70.597222222222214</v>
      </c>
      <c r="Y29" s="34">
        <f t="shared" si="9"/>
        <v>33</v>
      </c>
      <c r="Z29" s="35"/>
      <c r="AA29" s="36"/>
      <c r="AB29" s="37"/>
    </row>
    <row r="30" spans="1:28" s="1" customFormat="1" ht="14.25">
      <c r="A30" s="44" t="s">
        <v>86</v>
      </c>
      <c r="B30" s="44" t="s">
        <v>87</v>
      </c>
      <c r="C30" s="12">
        <v>48.8888888888889</v>
      </c>
      <c r="D30" s="13">
        <v>2</v>
      </c>
      <c r="E30" s="13">
        <v>0</v>
      </c>
      <c r="F30" s="12">
        <v>0</v>
      </c>
      <c r="G30" s="12">
        <v>0</v>
      </c>
      <c r="H30" s="12">
        <v>14</v>
      </c>
      <c r="I30" s="13">
        <v>0</v>
      </c>
      <c r="J30" s="13">
        <v>0</v>
      </c>
      <c r="K30" s="13">
        <v>0</v>
      </c>
      <c r="L30" s="24">
        <f t="shared" si="0"/>
        <v>64.8888888888889</v>
      </c>
      <c r="M30" s="24">
        <f t="shared" si="1"/>
        <v>12.977777777777781</v>
      </c>
      <c r="N30" s="25">
        <f t="shared" si="2"/>
        <v>47</v>
      </c>
      <c r="O30" s="26">
        <v>84.6</v>
      </c>
      <c r="P30" s="27">
        <f t="shared" si="3"/>
        <v>59.219999999999992</v>
      </c>
      <c r="Q30" s="25">
        <f t="shared" si="4"/>
        <v>11</v>
      </c>
      <c r="R30" s="27">
        <v>0</v>
      </c>
      <c r="S30" s="27">
        <v>0</v>
      </c>
      <c r="T30" s="27">
        <v>0</v>
      </c>
      <c r="U30" s="24">
        <f t="shared" si="5"/>
        <v>0</v>
      </c>
      <c r="V30" s="24">
        <f t="shared" si="6"/>
        <v>0</v>
      </c>
      <c r="W30" s="25">
        <f t="shared" si="7"/>
        <v>15</v>
      </c>
      <c r="X30" s="27">
        <f t="shared" si="8"/>
        <v>72.197777777777773</v>
      </c>
      <c r="Y30" s="34">
        <f t="shared" si="9"/>
        <v>18</v>
      </c>
      <c r="Z30" s="35"/>
      <c r="AA30" s="36"/>
      <c r="AB30" s="37"/>
    </row>
    <row r="31" spans="1:28" s="2" customFormat="1" ht="14.25">
      <c r="A31" s="44" t="s">
        <v>88</v>
      </c>
      <c r="B31" s="44" t="s">
        <v>89</v>
      </c>
      <c r="C31" s="12">
        <v>48.6666666666667</v>
      </c>
      <c r="D31" s="13">
        <v>2</v>
      </c>
      <c r="E31" s="13">
        <v>0</v>
      </c>
      <c r="F31" s="12">
        <v>0</v>
      </c>
      <c r="G31" s="12">
        <v>0</v>
      </c>
      <c r="H31" s="12">
        <v>14</v>
      </c>
      <c r="I31" s="13">
        <v>0</v>
      </c>
      <c r="J31" s="13">
        <v>0</v>
      </c>
      <c r="K31" s="13">
        <v>0</v>
      </c>
      <c r="L31" s="24">
        <f t="shared" si="0"/>
        <v>64.6666666666667</v>
      </c>
      <c r="M31" s="24">
        <f t="shared" si="1"/>
        <v>12.933333333333341</v>
      </c>
      <c r="N31" s="25">
        <f t="shared" si="2"/>
        <v>58</v>
      </c>
      <c r="O31" s="26">
        <v>77.5</v>
      </c>
      <c r="P31" s="27">
        <f t="shared" si="3"/>
        <v>54.25</v>
      </c>
      <c r="Q31" s="25">
        <f t="shared" si="4"/>
        <v>51</v>
      </c>
      <c r="R31" s="27">
        <v>0</v>
      </c>
      <c r="S31" s="27">
        <v>0</v>
      </c>
      <c r="T31" s="27">
        <v>0</v>
      </c>
      <c r="U31" s="24">
        <f t="shared" si="5"/>
        <v>0</v>
      </c>
      <c r="V31" s="24">
        <f t="shared" si="6"/>
        <v>0</v>
      </c>
      <c r="W31" s="25">
        <f t="shared" si="7"/>
        <v>15</v>
      </c>
      <c r="X31" s="27">
        <f t="shared" si="8"/>
        <v>67.183333333333337</v>
      </c>
      <c r="Y31" s="34">
        <f t="shared" si="9"/>
        <v>52</v>
      </c>
      <c r="Z31" s="35"/>
      <c r="AA31" s="36"/>
      <c r="AB31" s="37"/>
    </row>
    <row r="32" spans="1:28" s="2" customFormat="1" ht="14.25">
      <c r="A32" s="44" t="s">
        <v>90</v>
      </c>
      <c r="B32" s="44" t="s">
        <v>91</v>
      </c>
      <c r="C32" s="12">
        <v>48.8888888888889</v>
      </c>
      <c r="D32" s="13">
        <v>2</v>
      </c>
      <c r="E32" s="13">
        <v>0</v>
      </c>
      <c r="F32" s="12">
        <v>0</v>
      </c>
      <c r="G32" s="12">
        <v>0</v>
      </c>
      <c r="H32" s="12">
        <v>17</v>
      </c>
      <c r="I32" s="13">
        <v>0</v>
      </c>
      <c r="J32" s="13">
        <v>0</v>
      </c>
      <c r="K32" s="13">
        <v>0</v>
      </c>
      <c r="L32" s="24">
        <f t="shared" si="0"/>
        <v>67.8888888888889</v>
      </c>
      <c r="M32" s="24">
        <f t="shared" si="1"/>
        <v>13.577777777777781</v>
      </c>
      <c r="N32" s="25">
        <f t="shared" si="2"/>
        <v>17</v>
      </c>
      <c r="O32" s="26">
        <v>88.4</v>
      </c>
      <c r="P32" s="27">
        <f t="shared" si="3"/>
        <v>61.88</v>
      </c>
      <c r="Q32" s="25">
        <f t="shared" si="4"/>
        <v>2</v>
      </c>
      <c r="R32" s="27">
        <v>0</v>
      </c>
      <c r="S32" s="27">
        <v>0</v>
      </c>
      <c r="T32" s="27">
        <v>0</v>
      </c>
      <c r="U32" s="24">
        <f t="shared" si="5"/>
        <v>0</v>
      </c>
      <c r="V32" s="24">
        <f t="shared" si="6"/>
        <v>0</v>
      </c>
      <c r="W32" s="25">
        <f t="shared" si="7"/>
        <v>15</v>
      </c>
      <c r="X32" s="27">
        <f t="shared" si="8"/>
        <v>75.457777777777778</v>
      </c>
      <c r="Y32" s="34">
        <f t="shared" si="9"/>
        <v>3</v>
      </c>
      <c r="Z32" s="35"/>
      <c r="AA32" s="36"/>
      <c r="AB32" s="37"/>
    </row>
    <row r="33" spans="1:28" s="1" customFormat="1" ht="14.25">
      <c r="A33" s="44" t="s">
        <v>92</v>
      </c>
      <c r="B33" s="44" t="s">
        <v>93</v>
      </c>
      <c r="C33" s="14">
        <v>49.3333333333333</v>
      </c>
      <c r="D33" s="13">
        <v>2</v>
      </c>
      <c r="E33" s="13">
        <v>0</v>
      </c>
      <c r="F33" s="12">
        <v>0</v>
      </c>
      <c r="G33" s="12">
        <v>0</v>
      </c>
      <c r="H33" s="12">
        <v>14</v>
      </c>
      <c r="I33" s="13">
        <v>0</v>
      </c>
      <c r="J33" s="13">
        <v>0</v>
      </c>
      <c r="K33" s="13">
        <v>0</v>
      </c>
      <c r="L33" s="24">
        <f t="shared" si="0"/>
        <v>65.3333333333333</v>
      </c>
      <c r="M33" s="24">
        <f t="shared" si="1"/>
        <v>13.066666666666661</v>
      </c>
      <c r="N33" s="25">
        <f t="shared" si="2"/>
        <v>28</v>
      </c>
      <c r="O33" s="26">
        <v>88.1</v>
      </c>
      <c r="P33" s="27">
        <f t="shared" si="3"/>
        <v>61.669999999999995</v>
      </c>
      <c r="Q33" s="25">
        <f t="shared" si="4"/>
        <v>3</v>
      </c>
      <c r="R33" s="27">
        <v>0</v>
      </c>
      <c r="S33" s="27">
        <v>0</v>
      </c>
      <c r="T33" s="27">
        <v>0</v>
      </c>
      <c r="U33" s="24">
        <f t="shared" si="5"/>
        <v>0</v>
      </c>
      <c r="V33" s="24">
        <f t="shared" si="6"/>
        <v>0</v>
      </c>
      <c r="W33" s="25">
        <f t="shared" si="7"/>
        <v>15</v>
      </c>
      <c r="X33" s="27">
        <f t="shared" si="8"/>
        <v>74.73666666666665</v>
      </c>
      <c r="Y33" s="34">
        <f t="shared" si="9"/>
        <v>4</v>
      </c>
      <c r="Z33" s="35"/>
      <c r="AA33" s="36"/>
      <c r="AB33" s="37"/>
    </row>
    <row r="34" spans="1:28" s="2" customFormat="1" ht="14.25">
      <c r="A34" s="44" t="s">
        <v>94</v>
      </c>
      <c r="B34" s="44" t="s">
        <v>95</v>
      </c>
      <c r="C34" s="12">
        <v>48.8888888888889</v>
      </c>
      <c r="D34" s="13">
        <v>2</v>
      </c>
      <c r="E34" s="13">
        <v>0</v>
      </c>
      <c r="F34" s="12">
        <v>0</v>
      </c>
      <c r="G34" s="12">
        <v>0</v>
      </c>
      <c r="H34" s="12">
        <v>14</v>
      </c>
      <c r="I34" s="13">
        <v>0</v>
      </c>
      <c r="J34" s="13">
        <v>0</v>
      </c>
      <c r="K34" s="13">
        <v>0</v>
      </c>
      <c r="L34" s="24">
        <f t="shared" si="0"/>
        <v>64.8888888888889</v>
      </c>
      <c r="M34" s="24">
        <f t="shared" si="1"/>
        <v>12.977777777777781</v>
      </c>
      <c r="N34" s="25">
        <f t="shared" si="2"/>
        <v>47</v>
      </c>
      <c r="O34" s="26">
        <v>78.05</v>
      </c>
      <c r="P34" s="27">
        <f t="shared" si="3"/>
        <v>54.634999999999998</v>
      </c>
      <c r="Q34" s="25">
        <f t="shared" si="4"/>
        <v>48</v>
      </c>
      <c r="R34" s="27">
        <v>0</v>
      </c>
      <c r="S34" s="27">
        <v>0</v>
      </c>
      <c r="T34" s="27">
        <v>0</v>
      </c>
      <c r="U34" s="24">
        <f t="shared" si="5"/>
        <v>0</v>
      </c>
      <c r="V34" s="24">
        <f t="shared" si="6"/>
        <v>0</v>
      </c>
      <c r="W34" s="25">
        <f t="shared" si="7"/>
        <v>15</v>
      </c>
      <c r="X34" s="27">
        <f t="shared" si="8"/>
        <v>67.612777777777779</v>
      </c>
      <c r="Y34" s="34">
        <f t="shared" si="9"/>
        <v>49</v>
      </c>
      <c r="Z34" s="35"/>
      <c r="AA34" s="36"/>
      <c r="AB34" s="37"/>
    </row>
    <row r="35" spans="1:28" s="1" customFormat="1" ht="14.25">
      <c r="A35" s="44" t="s">
        <v>96</v>
      </c>
      <c r="B35" s="44" t="s">
        <v>97</v>
      </c>
      <c r="C35" s="12">
        <v>49</v>
      </c>
      <c r="D35" s="13">
        <v>2</v>
      </c>
      <c r="E35" s="13">
        <v>0</v>
      </c>
      <c r="F35" s="12">
        <v>0</v>
      </c>
      <c r="G35" s="12">
        <v>0</v>
      </c>
      <c r="H35" s="12">
        <v>14</v>
      </c>
      <c r="I35" s="13">
        <v>0</v>
      </c>
      <c r="J35" s="13">
        <v>0</v>
      </c>
      <c r="K35" s="13">
        <v>0</v>
      </c>
      <c r="L35" s="24">
        <f t="shared" si="0"/>
        <v>65</v>
      </c>
      <c r="M35" s="24">
        <f t="shared" si="1"/>
        <v>13</v>
      </c>
      <c r="N35" s="25">
        <f t="shared" si="2"/>
        <v>38</v>
      </c>
      <c r="O35" s="26">
        <v>84.1</v>
      </c>
      <c r="P35" s="27">
        <f t="shared" si="3"/>
        <v>58.86999999999999</v>
      </c>
      <c r="Q35" s="25">
        <f t="shared" si="4"/>
        <v>19</v>
      </c>
      <c r="R35" s="27">
        <v>0</v>
      </c>
      <c r="S35" s="27">
        <v>0</v>
      </c>
      <c r="T35" s="27">
        <v>0</v>
      </c>
      <c r="U35" s="24">
        <f t="shared" si="5"/>
        <v>0</v>
      </c>
      <c r="V35" s="24">
        <f t="shared" si="6"/>
        <v>0</v>
      </c>
      <c r="W35" s="25">
        <f t="shared" si="7"/>
        <v>15</v>
      </c>
      <c r="X35" s="27">
        <f t="shared" si="8"/>
        <v>71.86999999999999</v>
      </c>
      <c r="Y35" s="34">
        <f t="shared" si="9"/>
        <v>24</v>
      </c>
      <c r="Z35" s="35"/>
      <c r="AA35" s="36"/>
      <c r="AB35" s="37"/>
    </row>
    <row r="36" spans="1:28" s="1" customFormat="1" ht="14.25">
      <c r="A36" s="43" t="s">
        <v>98</v>
      </c>
      <c r="B36" s="43" t="s">
        <v>99</v>
      </c>
      <c r="C36" s="10">
        <v>48.8888888888889</v>
      </c>
      <c r="D36" s="11">
        <v>2</v>
      </c>
      <c r="E36" s="11">
        <v>0</v>
      </c>
      <c r="F36" s="10">
        <v>0</v>
      </c>
      <c r="G36" s="10">
        <v>0</v>
      </c>
      <c r="H36" s="10">
        <v>14</v>
      </c>
      <c r="I36" s="11">
        <v>0</v>
      </c>
      <c r="J36" s="11">
        <v>0</v>
      </c>
      <c r="K36" s="11">
        <v>0</v>
      </c>
      <c r="L36" s="20">
        <f t="shared" si="0"/>
        <v>64.8888888888889</v>
      </c>
      <c r="M36" s="20">
        <f t="shared" si="1"/>
        <v>12.977777777777781</v>
      </c>
      <c r="N36" s="21">
        <f t="shared" si="2"/>
        <v>47</v>
      </c>
      <c r="O36" s="22">
        <v>77.75</v>
      </c>
      <c r="P36" s="23">
        <f t="shared" si="3"/>
        <v>54.424999999999997</v>
      </c>
      <c r="Q36" s="21">
        <f t="shared" si="4"/>
        <v>49</v>
      </c>
      <c r="R36" s="23">
        <v>0</v>
      </c>
      <c r="S36" s="23">
        <v>0</v>
      </c>
      <c r="T36" s="23">
        <v>0</v>
      </c>
      <c r="U36" s="20">
        <f t="shared" si="5"/>
        <v>0</v>
      </c>
      <c r="V36" s="20">
        <f t="shared" si="6"/>
        <v>0</v>
      </c>
      <c r="W36" s="21">
        <f t="shared" si="7"/>
        <v>15</v>
      </c>
      <c r="X36" s="23">
        <f t="shared" si="8"/>
        <v>67.402777777777771</v>
      </c>
      <c r="Y36" s="30">
        <f t="shared" si="9"/>
        <v>50</v>
      </c>
      <c r="Z36" s="31"/>
      <c r="AA36" s="32"/>
      <c r="AB36" s="33"/>
    </row>
    <row r="37" spans="1:28" s="2" customFormat="1" ht="14.25">
      <c r="A37" s="44" t="s">
        <v>100</v>
      </c>
      <c r="B37" s="44" t="s">
        <v>101</v>
      </c>
      <c r="C37" s="15">
        <v>49.2222222222222</v>
      </c>
      <c r="D37" s="13">
        <v>2</v>
      </c>
      <c r="E37" s="13">
        <v>6</v>
      </c>
      <c r="F37" s="12">
        <v>0</v>
      </c>
      <c r="G37" s="12">
        <v>0</v>
      </c>
      <c r="H37" s="12">
        <v>19</v>
      </c>
      <c r="I37" s="13">
        <v>0</v>
      </c>
      <c r="J37" s="13">
        <v>0</v>
      </c>
      <c r="K37" s="13">
        <v>0</v>
      </c>
      <c r="L37" s="24">
        <f t="shared" si="0"/>
        <v>76.2222222222222</v>
      </c>
      <c r="M37" s="24">
        <f t="shared" si="1"/>
        <v>15.24444444444444</v>
      </c>
      <c r="N37" s="25">
        <f t="shared" si="2"/>
        <v>2</v>
      </c>
      <c r="O37" s="26">
        <v>80.099999999999994</v>
      </c>
      <c r="P37" s="27">
        <f t="shared" si="3"/>
        <v>56.069999999999993</v>
      </c>
      <c r="Q37" s="25">
        <f t="shared" si="4"/>
        <v>40</v>
      </c>
      <c r="R37" s="27">
        <v>0</v>
      </c>
      <c r="S37" s="27">
        <v>3</v>
      </c>
      <c r="T37" s="27">
        <v>0</v>
      </c>
      <c r="U37" s="24">
        <f t="shared" si="5"/>
        <v>3</v>
      </c>
      <c r="V37" s="24">
        <f t="shared" si="6"/>
        <v>0.30000000000000004</v>
      </c>
      <c r="W37" s="25">
        <f t="shared" si="7"/>
        <v>4</v>
      </c>
      <c r="X37" s="27">
        <f t="shared" si="8"/>
        <v>71.61444444444443</v>
      </c>
      <c r="Y37" s="34">
        <f t="shared" si="9"/>
        <v>26</v>
      </c>
      <c r="Z37" s="35"/>
      <c r="AA37" s="36"/>
      <c r="AB37" s="37"/>
    </row>
    <row r="38" spans="1:28" ht="14.25">
      <c r="A38" s="44" t="s">
        <v>102</v>
      </c>
      <c r="B38" s="44" t="s">
        <v>103</v>
      </c>
      <c r="C38" s="15">
        <v>49.2222222222222</v>
      </c>
      <c r="D38" s="13">
        <v>2</v>
      </c>
      <c r="E38" s="13">
        <v>0</v>
      </c>
      <c r="F38" s="12">
        <v>3</v>
      </c>
      <c r="G38" s="12">
        <v>0</v>
      </c>
      <c r="H38" s="12">
        <v>14</v>
      </c>
      <c r="I38" s="13">
        <v>0</v>
      </c>
      <c r="J38" s="13">
        <v>0</v>
      </c>
      <c r="K38" s="13">
        <v>0</v>
      </c>
      <c r="L38" s="24">
        <f t="shared" si="0"/>
        <v>68.2222222222222</v>
      </c>
      <c r="M38" s="24">
        <f t="shared" si="1"/>
        <v>13.64444444444444</v>
      </c>
      <c r="N38" s="25">
        <f t="shared" si="2"/>
        <v>15</v>
      </c>
      <c r="O38" s="26">
        <v>77.650000000000006</v>
      </c>
      <c r="P38" s="27">
        <f t="shared" si="3"/>
        <v>54.355000000000004</v>
      </c>
      <c r="Q38" s="25">
        <f t="shared" si="4"/>
        <v>50</v>
      </c>
      <c r="R38" s="27">
        <v>0</v>
      </c>
      <c r="S38" s="27">
        <v>0</v>
      </c>
      <c r="T38" s="27">
        <v>0</v>
      </c>
      <c r="U38" s="24">
        <f t="shared" si="5"/>
        <v>0</v>
      </c>
      <c r="V38" s="24">
        <f t="shared" si="6"/>
        <v>0</v>
      </c>
      <c r="W38" s="25">
        <f t="shared" si="7"/>
        <v>15</v>
      </c>
      <c r="X38" s="27">
        <f t="shared" si="8"/>
        <v>67.99944444444445</v>
      </c>
      <c r="Y38" s="34">
        <f t="shared" si="9"/>
        <v>48</v>
      </c>
      <c r="Z38" s="35"/>
      <c r="AA38" s="38"/>
      <c r="AB38" s="38"/>
    </row>
    <row r="39" spans="1:28" ht="14.25">
      <c r="A39" s="44" t="s">
        <v>104</v>
      </c>
      <c r="B39" s="44" t="s">
        <v>105</v>
      </c>
      <c r="C39" s="15">
        <v>49.2222222222222</v>
      </c>
      <c r="D39" s="13">
        <v>2</v>
      </c>
      <c r="E39" s="13">
        <v>0</v>
      </c>
      <c r="F39" s="12">
        <v>0</v>
      </c>
      <c r="G39" s="12">
        <v>0</v>
      </c>
      <c r="H39" s="12">
        <v>14</v>
      </c>
      <c r="I39" s="13">
        <v>0</v>
      </c>
      <c r="J39" s="13">
        <v>0</v>
      </c>
      <c r="K39" s="13">
        <v>0</v>
      </c>
      <c r="L39" s="24">
        <f t="shared" si="0"/>
        <v>65.2222222222222</v>
      </c>
      <c r="M39" s="24">
        <f t="shared" si="1"/>
        <v>13.044444444444441</v>
      </c>
      <c r="N39" s="25">
        <f t="shared" si="2"/>
        <v>32</v>
      </c>
      <c r="O39" s="26">
        <v>81.55</v>
      </c>
      <c r="P39" s="27">
        <f t="shared" si="3"/>
        <v>57.084999999999994</v>
      </c>
      <c r="Q39" s="25">
        <f t="shared" si="4"/>
        <v>33</v>
      </c>
      <c r="R39" s="27">
        <v>0</v>
      </c>
      <c r="S39" s="27">
        <v>0</v>
      </c>
      <c r="T39" s="27">
        <v>0</v>
      </c>
      <c r="U39" s="24">
        <f t="shared" si="5"/>
        <v>0</v>
      </c>
      <c r="V39" s="24">
        <f t="shared" si="6"/>
        <v>0</v>
      </c>
      <c r="W39" s="25">
        <f t="shared" si="7"/>
        <v>15</v>
      </c>
      <c r="X39" s="27">
        <f t="shared" si="8"/>
        <v>70.129444444444431</v>
      </c>
      <c r="Y39" s="34">
        <f t="shared" si="9"/>
        <v>38</v>
      </c>
      <c r="Z39" s="35"/>
      <c r="AA39" s="38"/>
      <c r="AB39" s="38"/>
    </row>
    <row r="40" spans="1:28" ht="14.25">
      <c r="A40" s="44" t="s">
        <v>106</v>
      </c>
      <c r="B40" s="44" t="s">
        <v>107</v>
      </c>
      <c r="C40" s="15">
        <v>49.2222222222222</v>
      </c>
      <c r="D40" s="13">
        <v>2</v>
      </c>
      <c r="E40" s="13">
        <v>0</v>
      </c>
      <c r="F40" s="12">
        <v>0</v>
      </c>
      <c r="G40" s="12">
        <v>0</v>
      </c>
      <c r="H40" s="12">
        <v>14</v>
      </c>
      <c r="I40" s="13">
        <v>0</v>
      </c>
      <c r="J40" s="13">
        <v>0</v>
      </c>
      <c r="K40" s="13">
        <v>0</v>
      </c>
      <c r="L40" s="24">
        <f t="shared" si="0"/>
        <v>65.2222222222222</v>
      </c>
      <c r="M40" s="24">
        <f t="shared" si="1"/>
        <v>13.044444444444441</v>
      </c>
      <c r="N40" s="25">
        <f t="shared" si="2"/>
        <v>32</v>
      </c>
      <c r="O40" s="26">
        <v>82.65</v>
      </c>
      <c r="P40" s="27">
        <f t="shared" si="3"/>
        <v>57.854999999999997</v>
      </c>
      <c r="Q40" s="25">
        <f t="shared" si="4"/>
        <v>27</v>
      </c>
      <c r="R40" s="27">
        <v>0</v>
      </c>
      <c r="S40" s="27">
        <v>3</v>
      </c>
      <c r="T40" s="27">
        <v>0</v>
      </c>
      <c r="U40" s="24">
        <f t="shared" si="5"/>
        <v>3</v>
      </c>
      <c r="V40" s="24">
        <f t="shared" si="6"/>
        <v>0.30000000000000004</v>
      </c>
      <c r="W40" s="25">
        <f t="shared" si="7"/>
        <v>4</v>
      </c>
      <c r="X40" s="27">
        <f t="shared" si="8"/>
        <v>71.199444444444438</v>
      </c>
      <c r="Y40" s="34">
        <f t="shared" si="9"/>
        <v>31</v>
      </c>
      <c r="Z40" s="35"/>
      <c r="AA40" s="38"/>
      <c r="AB40" s="38"/>
    </row>
    <row r="41" spans="1:28" ht="14.25">
      <c r="A41" s="44" t="s">
        <v>108</v>
      </c>
      <c r="B41" s="44" t="s">
        <v>109</v>
      </c>
      <c r="C41" s="15">
        <v>49.1111111111111</v>
      </c>
      <c r="D41" s="13">
        <v>2</v>
      </c>
      <c r="E41" s="13">
        <v>0</v>
      </c>
      <c r="F41" s="12">
        <v>0</v>
      </c>
      <c r="G41" s="12">
        <v>0</v>
      </c>
      <c r="H41" s="12">
        <v>14</v>
      </c>
      <c r="I41" s="13">
        <v>0</v>
      </c>
      <c r="J41" s="13">
        <v>0</v>
      </c>
      <c r="K41" s="13">
        <v>0</v>
      </c>
      <c r="L41" s="24">
        <f t="shared" si="0"/>
        <v>65.1111111111111</v>
      </c>
      <c r="M41" s="24">
        <f t="shared" si="1"/>
        <v>13.02222222222222</v>
      </c>
      <c r="N41" s="25">
        <f t="shared" si="2"/>
        <v>35</v>
      </c>
      <c r="O41" s="26">
        <v>81.25</v>
      </c>
      <c r="P41" s="27">
        <f t="shared" si="3"/>
        <v>56.874999999999993</v>
      </c>
      <c r="Q41" s="25">
        <f t="shared" si="4"/>
        <v>36</v>
      </c>
      <c r="R41" s="27">
        <v>0</v>
      </c>
      <c r="S41" s="27">
        <v>0</v>
      </c>
      <c r="T41" s="27">
        <v>0</v>
      </c>
      <c r="U41" s="24">
        <f t="shared" si="5"/>
        <v>0</v>
      </c>
      <c r="V41" s="24">
        <f t="shared" si="6"/>
        <v>0</v>
      </c>
      <c r="W41" s="25">
        <f t="shared" si="7"/>
        <v>15</v>
      </c>
      <c r="X41" s="27">
        <f t="shared" si="8"/>
        <v>69.897222222222211</v>
      </c>
      <c r="Y41" s="34">
        <f t="shared" si="9"/>
        <v>40</v>
      </c>
      <c r="Z41" s="35"/>
      <c r="AA41" s="38"/>
      <c r="AB41" s="38"/>
    </row>
    <row r="42" spans="1:28" s="1" customFormat="1" ht="14.25">
      <c r="A42" s="43" t="s">
        <v>110</v>
      </c>
      <c r="B42" s="43" t="s">
        <v>111</v>
      </c>
      <c r="C42" s="16">
        <v>49.2222222222222</v>
      </c>
      <c r="D42" s="11">
        <v>2</v>
      </c>
      <c r="E42" s="11">
        <v>0</v>
      </c>
      <c r="F42" s="10">
        <v>0</v>
      </c>
      <c r="G42" s="10">
        <v>0</v>
      </c>
      <c r="H42" s="10">
        <v>14</v>
      </c>
      <c r="I42" s="11">
        <v>0</v>
      </c>
      <c r="J42" s="11">
        <v>0</v>
      </c>
      <c r="K42" s="11">
        <v>0</v>
      </c>
      <c r="L42" s="20">
        <f t="shared" si="0"/>
        <v>65.2222222222222</v>
      </c>
      <c r="M42" s="20">
        <f t="shared" si="1"/>
        <v>13.044444444444441</v>
      </c>
      <c r="N42" s="21">
        <f t="shared" si="2"/>
        <v>32</v>
      </c>
      <c r="O42" s="22">
        <v>74.45</v>
      </c>
      <c r="P42" s="23">
        <f t="shared" si="3"/>
        <v>52.115000000000002</v>
      </c>
      <c r="Q42" s="21">
        <f t="shared" si="4"/>
        <v>60</v>
      </c>
      <c r="R42" s="23">
        <v>0</v>
      </c>
      <c r="S42" s="23">
        <v>0</v>
      </c>
      <c r="T42" s="23">
        <v>0</v>
      </c>
      <c r="U42" s="20">
        <f t="shared" si="5"/>
        <v>0</v>
      </c>
      <c r="V42" s="20">
        <f t="shared" si="6"/>
        <v>0</v>
      </c>
      <c r="W42" s="21">
        <f t="shared" si="7"/>
        <v>15</v>
      </c>
      <c r="X42" s="23">
        <f t="shared" si="8"/>
        <v>65.159444444444446</v>
      </c>
      <c r="Y42" s="30">
        <f t="shared" si="9"/>
        <v>61</v>
      </c>
      <c r="Z42" s="31"/>
      <c r="AA42" s="39"/>
      <c r="AB42" s="39"/>
    </row>
    <row r="43" spans="1:28" ht="14.25">
      <c r="A43" s="44" t="s">
        <v>112</v>
      </c>
      <c r="B43" s="44" t="s">
        <v>113</v>
      </c>
      <c r="C43" s="15">
        <v>49.1111111111111</v>
      </c>
      <c r="D43" s="13">
        <v>2</v>
      </c>
      <c r="E43" s="13">
        <v>0</v>
      </c>
      <c r="F43" s="12">
        <v>0</v>
      </c>
      <c r="G43" s="12">
        <v>0</v>
      </c>
      <c r="H43" s="12">
        <v>14</v>
      </c>
      <c r="I43" s="13">
        <v>0</v>
      </c>
      <c r="J43" s="13">
        <v>0</v>
      </c>
      <c r="K43" s="13">
        <v>0</v>
      </c>
      <c r="L43" s="24">
        <f t="shared" si="0"/>
        <v>65.1111111111111</v>
      </c>
      <c r="M43" s="24">
        <f t="shared" si="1"/>
        <v>13.02222222222222</v>
      </c>
      <c r="N43" s="25">
        <f t="shared" si="2"/>
        <v>35</v>
      </c>
      <c r="O43" s="26">
        <v>75.349999999999994</v>
      </c>
      <c r="P43" s="27">
        <f t="shared" si="3"/>
        <v>52.74499999999999</v>
      </c>
      <c r="Q43" s="25">
        <f t="shared" si="4"/>
        <v>57</v>
      </c>
      <c r="R43" s="27">
        <v>0</v>
      </c>
      <c r="S43" s="27">
        <v>0</v>
      </c>
      <c r="T43" s="27">
        <v>0</v>
      </c>
      <c r="U43" s="24">
        <f t="shared" si="5"/>
        <v>0</v>
      </c>
      <c r="V43" s="24">
        <f t="shared" si="6"/>
        <v>0</v>
      </c>
      <c r="W43" s="25">
        <f t="shared" si="7"/>
        <v>15</v>
      </c>
      <c r="X43" s="27">
        <f t="shared" si="8"/>
        <v>65.767222222222216</v>
      </c>
      <c r="Y43" s="34">
        <f t="shared" si="9"/>
        <v>58</v>
      </c>
      <c r="Z43" s="35"/>
      <c r="AA43" s="38"/>
      <c r="AB43" s="38"/>
    </row>
    <row r="44" spans="1:28" s="1" customFormat="1" ht="14.25">
      <c r="A44" s="43" t="s">
        <v>114</v>
      </c>
      <c r="B44" s="43" t="s">
        <v>115</v>
      </c>
      <c r="C44" s="16">
        <v>48.6666666666667</v>
      </c>
      <c r="D44" s="11">
        <v>2</v>
      </c>
      <c r="E44" s="11">
        <v>0</v>
      </c>
      <c r="F44" s="10">
        <v>0</v>
      </c>
      <c r="G44" s="10">
        <v>0</v>
      </c>
      <c r="H44" s="10">
        <v>14</v>
      </c>
      <c r="I44" s="11">
        <v>0</v>
      </c>
      <c r="J44" s="11">
        <v>0</v>
      </c>
      <c r="K44" s="11">
        <v>0</v>
      </c>
      <c r="L44" s="20">
        <f t="shared" si="0"/>
        <v>64.6666666666667</v>
      </c>
      <c r="M44" s="20">
        <f t="shared" si="1"/>
        <v>12.933333333333341</v>
      </c>
      <c r="N44" s="21">
        <f t="shared" si="2"/>
        <v>58</v>
      </c>
      <c r="O44" s="22">
        <v>75.650000000000006</v>
      </c>
      <c r="P44" s="23">
        <f t="shared" si="3"/>
        <v>52.954999999999998</v>
      </c>
      <c r="Q44" s="21">
        <f t="shared" si="4"/>
        <v>56</v>
      </c>
      <c r="R44" s="23">
        <v>0</v>
      </c>
      <c r="S44" s="23">
        <v>0</v>
      </c>
      <c r="T44" s="23">
        <v>0</v>
      </c>
      <c r="U44" s="20">
        <f t="shared" si="5"/>
        <v>0</v>
      </c>
      <c r="V44" s="20">
        <f t="shared" si="6"/>
        <v>0</v>
      </c>
      <c r="W44" s="21">
        <f t="shared" si="7"/>
        <v>15</v>
      </c>
      <c r="X44" s="23">
        <f t="shared" si="8"/>
        <v>65.888333333333335</v>
      </c>
      <c r="Y44" s="30">
        <f t="shared" si="9"/>
        <v>57</v>
      </c>
      <c r="Z44" s="31"/>
      <c r="AA44" s="39"/>
      <c r="AB44" s="39"/>
    </row>
    <row r="45" spans="1:28" ht="14.25">
      <c r="A45" s="44" t="s">
        <v>116</v>
      </c>
      <c r="B45" s="44" t="s">
        <v>117</v>
      </c>
      <c r="C45" s="15">
        <v>49.1111111111111</v>
      </c>
      <c r="D45" s="13">
        <v>2</v>
      </c>
      <c r="E45" s="13">
        <v>0</v>
      </c>
      <c r="F45" s="12">
        <v>0</v>
      </c>
      <c r="G45" s="12">
        <v>0</v>
      </c>
      <c r="H45" s="12">
        <v>17</v>
      </c>
      <c r="I45" s="13">
        <v>0</v>
      </c>
      <c r="J45" s="13">
        <v>0</v>
      </c>
      <c r="K45" s="13">
        <v>0</v>
      </c>
      <c r="L45" s="24">
        <f t="shared" si="0"/>
        <v>68.1111111111111</v>
      </c>
      <c r="M45" s="24">
        <f t="shared" si="1"/>
        <v>13.62222222222222</v>
      </c>
      <c r="N45" s="25">
        <f t="shared" si="2"/>
        <v>16</v>
      </c>
      <c r="O45" s="26">
        <v>80.55</v>
      </c>
      <c r="P45" s="27">
        <f t="shared" si="3"/>
        <v>56.384999999999991</v>
      </c>
      <c r="Q45" s="25">
        <f t="shared" si="4"/>
        <v>39</v>
      </c>
      <c r="R45" s="27">
        <v>0</v>
      </c>
      <c r="S45" s="27">
        <v>3</v>
      </c>
      <c r="T45" s="27">
        <v>0</v>
      </c>
      <c r="U45" s="24">
        <f t="shared" si="5"/>
        <v>3</v>
      </c>
      <c r="V45" s="24">
        <f t="shared" si="6"/>
        <v>0.30000000000000004</v>
      </c>
      <c r="W45" s="25">
        <f t="shared" si="7"/>
        <v>4</v>
      </c>
      <c r="X45" s="27">
        <f t="shared" si="8"/>
        <v>70.307222222222208</v>
      </c>
      <c r="Y45" s="34">
        <f t="shared" si="9"/>
        <v>35</v>
      </c>
      <c r="Z45" s="35"/>
      <c r="AA45" s="38"/>
      <c r="AB45" s="38"/>
    </row>
    <row r="46" spans="1:28" ht="14.25">
      <c r="A46" s="44" t="s">
        <v>118</v>
      </c>
      <c r="B46" s="44" t="s">
        <v>119</v>
      </c>
      <c r="C46" s="15">
        <v>49.2222222222222</v>
      </c>
      <c r="D46" s="13">
        <v>2</v>
      </c>
      <c r="E46" s="13">
        <v>0</v>
      </c>
      <c r="F46" s="12">
        <v>0</v>
      </c>
      <c r="G46" s="12">
        <v>0</v>
      </c>
      <c r="H46" s="12">
        <v>16</v>
      </c>
      <c r="I46" s="13">
        <v>0</v>
      </c>
      <c r="J46" s="13">
        <v>0</v>
      </c>
      <c r="K46" s="13">
        <v>0</v>
      </c>
      <c r="L46" s="24">
        <f t="shared" si="0"/>
        <v>67.2222222222222</v>
      </c>
      <c r="M46" s="24">
        <f t="shared" si="1"/>
        <v>13.444444444444441</v>
      </c>
      <c r="N46" s="25">
        <f t="shared" si="2"/>
        <v>19</v>
      </c>
      <c r="O46" s="26">
        <v>84.45</v>
      </c>
      <c r="P46" s="27">
        <f t="shared" si="3"/>
        <v>59.114999999999995</v>
      </c>
      <c r="Q46" s="25">
        <f t="shared" si="4"/>
        <v>13</v>
      </c>
      <c r="R46" s="27">
        <v>0</v>
      </c>
      <c r="S46" s="27">
        <v>0</v>
      </c>
      <c r="T46" s="27">
        <v>0</v>
      </c>
      <c r="U46" s="24">
        <f t="shared" si="5"/>
        <v>0</v>
      </c>
      <c r="V46" s="24">
        <f t="shared" si="6"/>
        <v>0</v>
      </c>
      <c r="W46" s="25">
        <f t="shared" si="7"/>
        <v>15</v>
      </c>
      <c r="X46" s="27">
        <f t="shared" si="8"/>
        <v>72.559444444444438</v>
      </c>
      <c r="Y46" s="34">
        <f t="shared" si="9"/>
        <v>15</v>
      </c>
      <c r="Z46" s="35"/>
      <c r="AA46" s="38"/>
      <c r="AB46" s="38"/>
    </row>
    <row r="47" spans="1:28" ht="14.25">
      <c r="A47" s="44" t="s">
        <v>120</v>
      </c>
      <c r="B47" s="44" t="s">
        <v>121</v>
      </c>
      <c r="C47" s="15">
        <v>49</v>
      </c>
      <c r="D47" s="13">
        <v>2</v>
      </c>
      <c r="E47" s="13">
        <v>0</v>
      </c>
      <c r="F47" s="12">
        <v>0</v>
      </c>
      <c r="G47" s="12">
        <v>0</v>
      </c>
      <c r="H47" s="12">
        <v>14</v>
      </c>
      <c r="I47" s="13">
        <v>0</v>
      </c>
      <c r="J47" s="13">
        <v>0</v>
      </c>
      <c r="K47" s="13">
        <v>0</v>
      </c>
      <c r="L47" s="24">
        <f t="shared" si="0"/>
        <v>65</v>
      </c>
      <c r="M47" s="24">
        <f t="shared" si="1"/>
        <v>13</v>
      </c>
      <c r="N47" s="25">
        <f t="shared" si="2"/>
        <v>38</v>
      </c>
      <c r="O47" s="26">
        <v>80.8</v>
      </c>
      <c r="P47" s="27">
        <f t="shared" si="3"/>
        <v>56.559999999999995</v>
      </c>
      <c r="Q47" s="25">
        <f t="shared" si="4"/>
        <v>38</v>
      </c>
      <c r="R47" s="27">
        <v>0</v>
      </c>
      <c r="S47" s="27">
        <v>3</v>
      </c>
      <c r="T47" s="27">
        <v>0</v>
      </c>
      <c r="U47" s="24">
        <f t="shared" si="5"/>
        <v>3</v>
      </c>
      <c r="V47" s="24">
        <f t="shared" si="6"/>
        <v>0.30000000000000004</v>
      </c>
      <c r="W47" s="25">
        <f t="shared" si="7"/>
        <v>4</v>
      </c>
      <c r="X47" s="27">
        <f t="shared" si="8"/>
        <v>69.86</v>
      </c>
      <c r="Y47" s="34">
        <f t="shared" si="9"/>
        <v>41</v>
      </c>
      <c r="Z47" s="35"/>
      <c r="AA47" s="38"/>
      <c r="AB47" s="38"/>
    </row>
    <row r="48" spans="1:28" ht="14.25">
      <c r="A48" s="44" t="s">
        <v>122</v>
      </c>
      <c r="B48" s="44" t="s">
        <v>123</v>
      </c>
      <c r="C48" s="15">
        <v>49</v>
      </c>
      <c r="D48" s="13">
        <v>2</v>
      </c>
      <c r="E48" s="13">
        <v>0</v>
      </c>
      <c r="F48" s="12">
        <v>0</v>
      </c>
      <c r="G48" s="12">
        <v>0</v>
      </c>
      <c r="H48" s="12">
        <v>16</v>
      </c>
      <c r="I48" s="13">
        <v>0</v>
      </c>
      <c r="J48" s="13">
        <v>0</v>
      </c>
      <c r="K48" s="13">
        <v>0</v>
      </c>
      <c r="L48" s="24">
        <f t="shared" si="0"/>
        <v>67</v>
      </c>
      <c r="M48" s="24">
        <f t="shared" si="1"/>
        <v>13.4</v>
      </c>
      <c r="N48" s="25">
        <f t="shared" si="2"/>
        <v>21</v>
      </c>
      <c r="O48" s="26">
        <v>79.7</v>
      </c>
      <c r="P48" s="27">
        <f t="shared" si="3"/>
        <v>55.79</v>
      </c>
      <c r="Q48" s="25">
        <f t="shared" si="4"/>
        <v>42</v>
      </c>
      <c r="R48" s="27">
        <v>0</v>
      </c>
      <c r="S48" s="27">
        <v>0</v>
      </c>
      <c r="T48" s="27">
        <v>0</v>
      </c>
      <c r="U48" s="24">
        <f t="shared" si="5"/>
        <v>0</v>
      </c>
      <c r="V48" s="24">
        <f t="shared" si="6"/>
        <v>0</v>
      </c>
      <c r="W48" s="25">
        <f t="shared" si="7"/>
        <v>15</v>
      </c>
      <c r="X48" s="27">
        <f t="shared" si="8"/>
        <v>69.19</v>
      </c>
      <c r="Y48" s="34">
        <f t="shared" si="9"/>
        <v>42</v>
      </c>
      <c r="Z48" s="35"/>
      <c r="AA48" s="38"/>
      <c r="AB48" s="38"/>
    </row>
    <row r="49" spans="1:28" ht="14.25">
      <c r="A49" s="44" t="s">
        <v>124</v>
      </c>
      <c r="B49" s="44" t="s">
        <v>125</v>
      </c>
      <c r="C49" s="15">
        <v>49.3333333333333</v>
      </c>
      <c r="D49" s="13">
        <v>2</v>
      </c>
      <c r="E49" s="13">
        <v>6</v>
      </c>
      <c r="F49" s="12">
        <v>0</v>
      </c>
      <c r="G49" s="12">
        <v>0</v>
      </c>
      <c r="H49" s="12">
        <v>17</v>
      </c>
      <c r="I49" s="13">
        <v>0</v>
      </c>
      <c r="J49" s="13">
        <v>0</v>
      </c>
      <c r="K49" s="13">
        <v>0</v>
      </c>
      <c r="L49" s="24">
        <f t="shared" si="0"/>
        <v>74.3333333333333</v>
      </c>
      <c r="M49" s="24">
        <f t="shared" si="1"/>
        <v>14.86666666666666</v>
      </c>
      <c r="N49" s="25">
        <f t="shared" si="2"/>
        <v>6</v>
      </c>
      <c r="O49" s="26">
        <v>83.2</v>
      </c>
      <c r="P49" s="27">
        <f t="shared" si="3"/>
        <v>58.239999999999995</v>
      </c>
      <c r="Q49" s="25">
        <f t="shared" si="4"/>
        <v>24</v>
      </c>
      <c r="R49" s="27">
        <v>0</v>
      </c>
      <c r="S49" s="27">
        <v>0</v>
      </c>
      <c r="T49" s="27">
        <v>0</v>
      </c>
      <c r="U49" s="24">
        <f t="shared" si="5"/>
        <v>0</v>
      </c>
      <c r="V49" s="24">
        <f t="shared" si="6"/>
        <v>0</v>
      </c>
      <c r="W49" s="25">
        <f t="shared" si="7"/>
        <v>15</v>
      </c>
      <c r="X49" s="27">
        <f t="shared" si="8"/>
        <v>73.106666666666655</v>
      </c>
      <c r="Y49" s="34">
        <f t="shared" si="9"/>
        <v>8</v>
      </c>
      <c r="Z49" s="35"/>
      <c r="AA49" s="38"/>
      <c r="AB49" s="38"/>
    </row>
    <row r="50" spans="1:28" ht="14.25">
      <c r="A50" s="44" t="s">
        <v>126</v>
      </c>
      <c r="B50" s="44" t="s">
        <v>127</v>
      </c>
      <c r="C50" s="15">
        <v>48.3333333333333</v>
      </c>
      <c r="D50" s="13">
        <v>2</v>
      </c>
      <c r="E50" s="13">
        <v>0</v>
      </c>
      <c r="F50" s="12">
        <v>0</v>
      </c>
      <c r="G50" s="12">
        <v>0</v>
      </c>
      <c r="H50" s="12">
        <v>14</v>
      </c>
      <c r="I50" s="13">
        <v>0</v>
      </c>
      <c r="J50" s="13">
        <v>0</v>
      </c>
      <c r="K50" s="13">
        <v>0</v>
      </c>
      <c r="L50" s="24">
        <f t="shared" si="0"/>
        <v>64.3333333333333</v>
      </c>
      <c r="M50" s="24">
        <f t="shared" si="1"/>
        <v>12.86666666666666</v>
      </c>
      <c r="N50" s="25">
        <f t="shared" si="2"/>
        <v>61</v>
      </c>
      <c r="O50" s="26">
        <v>76.400000000000006</v>
      </c>
      <c r="P50" s="27">
        <f t="shared" si="3"/>
        <v>53.480000000000004</v>
      </c>
      <c r="Q50" s="25">
        <f t="shared" si="4"/>
        <v>54</v>
      </c>
      <c r="R50" s="27">
        <v>0</v>
      </c>
      <c r="S50" s="27">
        <v>0</v>
      </c>
      <c r="T50" s="27">
        <v>0</v>
      </c>
      <c r="U50" s="24">
        <f t="shared" si="5"/>
        <v>0</v>
      </c>
      <c r="V50" s="24">
        <f t="shared" si="6"/>
        <v>0</v>
      </c>
      <c r="W50" s="25">
        <f t="shared" si="7"/>
        <v>15</v>
      </c>
      <c r="X50" s="27">
        <f t="shared" si="8"/>
        <v>66.346666666666664</v>
      </c>
      <c r="Y50" s="34">
        <f t="shared" si="9"/>
        <v>55</v>
      </c>
      <c r="Z50" s="35"/>
      <c r="AA50" s="38"/>
      <c r="AB50" s="38"/>
    </row>
    <row r="51" spans="1:28" ht="14.25">
      <c r="A51" s="44" t="s">
        <v>128</v>
      </c>
      <c r="B51" s="44" t="s">
        <v>129</v>
      </c>
      <c r="C51" s="15">
        <v>49.4444444444444</v>
      </c>
      <c r="D51" s="13">
        <v>2</v>
      </c>
      <c r="E51" s="13">
        <v>0</v>
      </c>
      <c r="F51" s="12">
        <v>5</v>
      </c>
      <c r="G51" s="12">
        <v>0</v>
      </c>
      <c r="H51" s="12">
        <v>14</v>
      </c>
      <c r="I51" s="13">
        <v>0</v>
      </c>
      <c r="J51" s="13">
        <v>0</v>
      </c>
      <c r="K51" s="13">
        <v>0</v>
      </c>
      <c r="L51" s="24">
        <f t="shared" si="0"/>
        <v>70.4444444444444</v>
      </c>
      <c r="M51" s="24">
        <f t="shared" si="1"/>
        <v>14.088888888888881</v>
      </c>
      <c r="N51" s="25">
        <f t="shared" si="2"/>
        <v>10</v>
      </c>
      <c r="O51" s="26">
        <v>85.05</v>
      </c>
      <c r="P51" s="27">
        <f t="shared" si="3"/>
        <v>59.534999999999997</v>
      </c>
      <c r="Q51" s="25">
        <f t="shared" si="4"/>
        <v>8</v>
      </c>
      <c r="R51" s="27">
        <v>0</v>
      </c>
      <c r="S51" s="27">
        <v>0</v>
      </c>
      <c r="T51" s="27">
        <v>0</v>
      </c>
      <c r="U51" s="24">
        <f t="shared" si="5"/>
        <v>0</v>
      </c>
      <c r="V51" s="24">
        <f t="shared" si="6"/>
        <v>0</v>
      </c>
      <c r="W51" s="25">
        <f t="shared" si="7"/>
        <v>15</v>
      </c>
      <c r="X51" s="27">
        <f t="shared" si="8"/>
        <v>73.623888888888871</v>
      </c>
      <c r="Y51" s="34">
        <f t="shared" si="9"/>
        <v>7</v>
      </c>
      <c r="Z51" s="35"/>
      <c r="AA51" s="38"/>
      <c r="AB51" s="38"/>
    </row>
    <row r="52" spans="1:28" s="1" customFormat="1" ht="14.25">
      <c r="A52" s="43" t="s">
        <v>130</v>
      </c>
      <c r="B52" s="43" t="s">
        <v>131</v>
      </c>
      <c r="C52" s="16">
        <v>47</v>
      </c>
      <c r="D52" s="11">
        <v>2</v>
      </c>
      <c r="E52" s="11">
        <v>0</v>
      </c>
      <c r="F52" s="10">
        <v>0</v>
      </c>
      <c r="G52" s="10">
        <v>0</v>
      </c>
      <c r="H52" s="10">
        <v>14</v>
      </c>
      <c r="I52" s="11">
        <v>0</v>
      </c>
      <c r="J52" s="11">
        <v>0</v>
      </c>
      <c r="K52" s="11">
        <v>10</v>
      </c>
      <c r="L52" s="20">
        <f t="shared" si="0"/>
        <v>53</v>
      </c>
      <c r="M52" s="20">
        <f t="shared" si="1"/>
        <v>10.600000000000001</v>
      </c>
      <c r="N52" s="21">
        <f t="shared" si="2"/>
        <v>66</v>
      </c>
      <c r="O52" s="22">
        <v>66.2</v>
      </c>
      <c r="P52" s="23">
        <f t="shared" si="3"/>
        <v>46.339999999999996</v>
      </c>
      <c r="Q52" s="21">
        <f t="shared" si="4"/>
        <v>66</v>
      </c>
      <c r="R52" s="23">
        <v>0</v>
      </c>
      <c r="S52" s="23">
        <v>0</v>
      </c>
      <c r="T52" s="23">
        <v>0</v>
      </c>
      <c r="U52" s="20">
        <f t="shared" si="5"/>
        <v>0</v>
      </c>
      <c r="V52" s="20">
        <f t="shared" si="6"/>
        <v>0</v>
      </c>
      <c r="W52" s="21">
        <f t="shared" si="7"/>
        <v>15</v>
      </c>
      <c r="X52" s="23">
        <f t="shared" si="8"/>
        <v>56.94</v>
      </c>
      <c r="Y52" s="30">
        <f t="shared" si="9"/>
        <v>66</v>
      </c>
      <c r="Z52" s="31"/>
      <c r="AA52" s="39"/>
      <c r="AB52" s="39"/>
    </row>
    <row r="53" spans="1:28" ht="14.25">
      <c r="A53" s="44" t="s">
        <v>132</v>
      </c>
      <c r="B53" s="44" t="s">
        <v>133</v>
      </c>
      <c r="C53" s="15">
        <v>48.8888888888889</v>
      </c>
      <c r="D53" s="13">
        <v>2</v>
      </c>
      <c r="E53" s="13">
        <v>0</v>
      </c>
      <c r="F53" s="12">
        <v>0</v>
      </c>
      <c r="G53" s="12">
        <v>0</v>
      </c>
      <c r="H53" s="12">
        <v>14</v>
      </c>
      <c r="I53" s="13">
        <v>0</v>
      </c>
      <c r="J53" s="13">
        <v>0</v>
      </c>
      <c r="K53" s="13">
        <v>0</v>
      </c>
      <c r="L53" s="24">
        <f t="shared" si="0"/>
        <v>64.8888888888889</v>
      </c>
      <c r="M53" s="24">
        <f t="shared" si="1"/>
        <v>12.977777777777781</v>
      </c>
      <c r="N53" s="25">
        <f t="shared" si="2"/>
        <v>47</v>
      </c>
      <c r="O53" s="26">
        <v>84.25</v>
      </c>
      <c r="P53" s="27">
        <f t="shared" si="3"/>
        <v>58.974999999999994</v>
      </c>
      <c r="Q53" s="25">
        <f t="shared" si="4"/>
        <v>16</v>
      </c>
      <c r="R53" s="27">
        <v>0</v>
      </c>
      <c r="S53" s="27">
        <v>0</v>
      </c>
      <c r="T53" s="27">
        <v>0</v>
      </c>
      <c r="U53" s="24">
        <f t="shared" si="5"/>
        <v>0</v>
      </c>
      <c r="V53" s="24">
        <f t="shared" si="6"/>
        <v>0</v>
      </c>
      <c r="W53" s="25">
        <f t="shared" si="7"/>
        <v>15</v>
      </c>
      <c r="X53" s="27">
        <f t="shared" si="8"/>
        <v>71.952777777777783</v>
      </c>
      <c r="Y53" s="34">
        <f t="shared" si="9"/>
        <v>21</v>
      </c>
      <c r="Z53" s="35"/>
      <c r="AA53" s="38"/>
      <c r="AB53" s="38"/>
    </row>
    <row r="54" spans="1:28" s="1" customFormat="1" ht="14.25">
      <c r="A54" s="43" t="s">
        <v>134</v>
      </c>
      <c r="B54" s="43" t="s">
        <v>135</v>
      </c>
      <c r="C54" s="16">
        <v>48.8888888888889</v>
      </c>
      <c r="D54" s="11">
        <v>2</v>
      </c>
      <c r="E54" s="11">
        <v>0</v>
      </c>
      <c r="F54" s="10">
        <v>0</v>
      </c>
      <c r="G54" s="10">
        <v>0</v>
      </c>
      <c r="H54" s="10">
        <v>14</v>
      </c>
      <c r="I54" s="11">
        <v>0</v>
      </c>
      <c r="J54" s="11">
        <v>0</v>
      </c>
      <c r="K54" s="11">
        <v>0</v>
      </c>
      <c r="L54" s="20">
        <f t="shared" si="0"/>
        <v>64.8888888888889</v>
      </c>
      <c r="M54" s="20">
        <f t="shared" si="1"/>
        <v>12.977777777777781</v>
      </c>
      <c r="N54" s="21">
        <f t="shared" si="2"/>
        <v>47</v>
      </c>
      <c r="O54" s="22">
        <v>66.900000000000006</v>
      </c>
      <c r="P54" s="23">
        <f t="shared" si="3"/>
        <v>46.83</v>
      </c>
      <c r="Q54" s="21">
        <f t="shared" si="4"/>
        <v>65</v>
      </c>
      <c r="R54" s="23">
        <v>0</v>
      </c>
      <c r="S54" s="23">
        <v>0</v>
      </c>
      <c r="T54" s="23">
        <v>0</v>
      </c>
      <c r="U54" s="20">
        <f t="shared" si="5"/>
        <v>0</v>
      </c>
      <c r="V54" s="20">
        <f t="shared" si="6"/>
        <v>0</v>
      </c>
      <c r="W54" s="21">
        <f t="shared" si="7"/>
        <v>15</v>
      </c>
      <c r="X54" s="23">
        <f t="shared" si="8"/>
        <v>59.80777777777778</v>
      </c>
      <c r="Y54" s="30">
        <f t="shared" si="9"/>
        <v>65</v>
      </c>
      <c r="Z54" s="31"/>
      <c r="AA54" s="39"/>
      <c r="AB54" s="39"/>
    </row>
    <row r="55" spans="1:28" ht="14.25">
      <c r="A55" s="44" t="s">
        <v>136</v>
      </c>
      <c r="B55" s="44" t="s">
        <v>137</v>
      </c>
      <c r="C55" s="15">
        <v>49</v>
      </c>
      <c r="D55" s="13">
        <v>2</v>
      </c>
      <c r="E55" s="13">
        <v>0</v>
      </c>
      <c r="F55" s="12">
        <v>0</v>
      </c>
      <c r="G55" s="12">
        <v>0</v>
      </c>
      <c r="H55" s="12">
        <v>14</v>
      </c>
      <c r="I55" s="13">
        <v>0</v>
      </c>
      <c r="J55" s="13">
        <v>0</v>
      </c>
      <c r="K55" s="13">
        <v>0</v>
      </c>
      <c r="L55" s="24">
        <f t="shared" si="0"/>
        <v>65</v>
      </c>
      <c r="M55" s="24">
        <f t="shared" si="1"/>
        <v>13</v>
      </c>
      <c r="N55" s="25">
        <f t="shared" si="2"/>
        <v>38</v>
      </c>
      <c r="O55" s="26">
        <v>72.8</v>
      </c>
      <c r="P55" s="27">
        <f t="shared" si="3"/>
        <v>50.959999999999994</v>
      </c>
      <c r="Q55" s="25">
        <f t="shared" si="4"/>
        <v>61</v>
      </c>
      <c r="R55" s="27">
        <v>0</v>
      </c>
      <c r="S55" s="27">
        <v>0</v>
      </c>
      <c r="T55" s="27">
        <v>0</v>
      </c>
      <c r="U55" s="24">
        <f t="shared" si="5"/>
        <v>0</v>
      </c>
      <c r="V55" s="24">
        <f t="shared" si="6"/>
        <v>0</v>
      </c>
      <c r="W55" s="25">
        <f t="shared" si="7"/>
        <v>15</v>
      </c>
      <c r="X55" s="27">
        <f t="shared" si="8"/>
        <v>63.959999999999994</v>
      </c>
      <c r="Y55" s="34">
        <f t="shared" si="9"/>
        <v>62</v>
      </c>
      <c r="Z55" s="35"/>
      <c r="AA55" s="38"/>
      <c r="AB55" s="38"/>
    </row>
    <row r="56" spans="1:28" s="1" customFormat="1" ht="14.25">
      <c r="A56" s="44" t="s">
        <v>138</v>
      </c>
      <c r="B56" s="44" t="s">
        <v>139</v>
      </c>
      <c r="C56" s="15">
        <v>49</v>
      </c>
      <c r="D56" s="13">
        <v>2</v>
      </c>
      <c r="E56" s="13">
        <v>0</v>
      </c>
      <c r="F56" s="12">
        <v>0</v>
      </c>
      <c r="G56" s="12">
        <v>0</v>
      </c>
      <c r="H56" s="12">
        <v>19</v>
      </c>
      <c r="I56" s="13">
        <v>0</v>
      </c>
      <c r="J56" s="13">
        <v>0</v>
      </c>
      <c r="K56" s="13">
        <v>0</v>
      </c>
      <c r="L56" s="24">
        <f t="shared" si="0"/>
        <v>70</v>
      </c>
      <c r="M56" s="24">
        <f t="shared" si="1"/>
        <v>14</v>
      </c>
      <c r="N56" s="25">
        <f t="shared" si="2"/>
        <v>11</v>
      </c>
      <c r="O56" s="26">
        <v>82.7</v>
      </c>
      <c r="P56" s="27">
        <f t="shared" si="3"/>
        <v>57.89</v>
      </c>
      <c r="Q56" s="25">
        <f t="shared" si="4"/>
        <v>26</v>
      </c>
      <c r="R56" s="27">
        <v>0</v>
      </c>
      <c r="S56" s="27">
        <v>0</v>
      </c>
      <c r="T56" s="27">
        <v>0</v>
      </c>
      <c r="U56" s="24">
        <f t="shared" si="5"/>
        <v>0</v>
      </c>
      <c r="V56" s="24">
        <f t="shared" si="6"/>
        <v>0</v>
      </c>
      <c r="W56" s="25">
        <f t="shared" si="7"/>
        <v>15</v>
      </c>
      <c r="X56" s="27">
        <f t="shared" si="8"/>
        <v>71.89</v>
      </c>
      <c r="Y56" s="34">
        <f t="shared" si="9"/>
        <v>23</v>
      </c>
      <c r="Z56" s="35"/>
      <c r="AA56" s="38"/>
      <c r="AB56" s="38"/>
    </row>
    <row r="57" spans="1:28" s="1" customFormat="1" ht="14.25">
      <c r="A57" s="43" t="s">
        <v>140</v>
      </c>
      <c r="B57" s="43" t="s">
        <v>141</v>
      </c>
      <c r="C57" s="16">
        <v>49</v>
      </c>
      <c r="D57" s="11">
        <v>2</v>
      </c>
      <c r="E57" s="11">
        <v>0</v>
      </c>
      <c r="F57" s="10">
        <v>0</v>
      </c>
      <c r="G57" s="10">
        <v>0</v>
      </c>
      <c r="H57" s="10">
        <v>14</v>
      </c>
      <c r="I57" s="11">
        <v>0</v>
      </c>
      <c r="J57" s="11">
        <v>0</v>
      </c>
      <c r="K57" s="11">
        <v>0</v>
      </c>
      <c r="L57" s="20">
        <f t="shared" si="0"/>
        <v>65</v>
      </c>
      <c r="M57" s="20">
        <f t="shared" si="1"/>
        <v>13</v>
      </c>
      <c r="N57" s="21">
        <f t="shared" si="2"/>
        <v>38</v>
      </c>
      <c r="O57" s="22">
        <v>76.7</v>
      </c>
      <c r="P57" s="23">
        <f t="shared" si="3"/>
        <v>53.69</v>
      </c>
      <c r="Q57" s="21">
        <f t="shared" si="4"/>
        <v>53</v>
      </c>
      <c r="R57" s="23">
        <v>0</v>
      </c>
      <c r="S57" s="23">
        <v>0</v>
      </c>
      <c r="T57" s="23">
        <v>0</v>
      </c>
      <c r="U57" s="20">
        <f t="shared" si="5"/>
        <v>0</v>
      </c>
      <c r="V57" s="20">
        <f t="shared" si="6"/>
        <v>0</v>
      </c>
      <c r="W57" s="21">
        <f t="shared" si="7"/>
        <v>15</v>
      </c>
      <c r="X57" s="23">
        <f t="shared" si="8"/>
        <v>66.69</v>
      </c>
      <c r="Y57" s="30">
        <f t="shared" si="9"/>
        <v>54</v>
      </c>
      <c r="Z57" s="31"/>
      <c r="AA57" s="39"/>
      <c r="AB57" s="39"/>
    </row>
    <row r="58" spans="1:28" s="1" customFormat="1" ht="14.25">
      <c r="A58" s="43" t="s">
        <v>142</v>
      </c>
      <c r="B58" s="43" t="s">
        <v>143</v>
      </c>
      <c r="C58" s="16">
        <v>49</v>
      </c>
      <c r="D58" s="11">
        <v>2</v>
      </c>
      <c r="E58" s="11">
        <v>0</v>
      </c>
      <c r="F58" s="10">
        <v>5</v>
      </c>
      <c r="G58" s="10">
        <v>0</v>
      </c>
      <c r="H58" s="10">
        <v>14</v>
      </c>
      <c r="I58" s="11">
        <v>0</v>
      </c>
      <c r="J58" s="11">
        <v>0</v>
      </c>
      <c r="K58" s="11">
        <v>0</v>
      </c>
      <c r="L58" s="20">
        <f t="shared" si="0"/>
        <v>70</v>
      </c>
      <c r="M58" s="20">
        <f t="shared" si="1"/>
        <v>14</v>
      </c>
      <c r="N58" s="21">
        <f t="shared" si="2"/>
        <v>11</v>
      </c>
      <c r="O58" s="22">
        <v>76.099999999999994</v>
      </c>
      <c r="P58" s="23">
        <f t="shared" si="3"/>
        <v>53.269999999999996</v>
      </c>
      <c r="Q58" s="21">
        <f t="shared" si="4"/>
        <v>55</v>
      </c>
      <c r="R58" s="23">
        <v>0</v>
      </c>
      <c r="S58" s="23">
        <v>0</v>
      </c>
      <c r="T58" s="23">
        <v>0</v>
      </c>
      <c r="U58" s="20">
        <f t="shared" si="5"/>
        <v>0</v>
      </c>
      <c r="V58" s="20">
        <f t="shared" si="6"/>
        <v>0</v>
      </c>
      <c r="W58" s="21">
        <f t="shared" si="7"/>
        <v>15</v>
      </c>
      <c r="X58" s="23">
        <f t="shared" si="8"/>
        <v>67.27</v>
      </c>
      <c r="Y58" s="30">
        <f t="shared" si="9"/>
        <v>51</v>
      </c>
      <c r="Z58" s="31"/>
      <c r="AA58" s="39"/>
      <c r="AB58" s="39"/>
    </row>
    <row r="59" spans="1:28" s="1" customFormat="1" ht="14.25">
      <c r="A59" s="43" t="s">
        <v>144</v>
      </c>
      <c r="B59" s="43" t="s">
        <v>145</v>
      </c>
      <c r="C59" s="16">
        <v>48.4444444444444</v>
      </c>
      <c r="D59" s="11">
        <v>2</v>
      </c>
      <c r="E59" s="11">
        <v>0</v>
      </c>
      <c r="F59" s="10">
        <v>0</v>
      </c>
      <c r="G59" s="10">
        <v>0</v>
      </c>
      <c r="H59" s="10">
        <v>14</v>
      </c>
      <c r="I59" s="11">
        <v>0</v>
      </c>
      <c r="J59" s="11">
        <v>0</v>
      </c>
      <c r="K59" s="11">
        <v>0</v>
      </c>
      <c r="L59" s="20">
        <f t="shared" si="0"/>
        <v>64.4444444444444</v>
      </c>
      <c r="M59" s="20">
        <f t="shared" si="1"/>
        <v>12.88888888888888</v>
      </c>
      <c r="N59" s="21">
        <f t="shared" si="2"/>
        <v>60</v>
      </c>
      <c r="O59" s="22">
        <v>70.75</v>
      </c>
      <c r="P59" s="23">
        <f t="shared" si="3"/>
        <v>49.524999999999999</v>
      </c>
      <c r="Q59" s="21">
        <f t="shared" si="4"/>
        <v>64</v>
      </c>
      <c r="R59" s="23">
        <v>0</v>
      </c>
      <c r="S59" s="23">
        <v>0</v>
      </c>
      <c r="T59" s="23">
        <v>0</v>
      </c>
      <c r="U59" s="20">
        <f t="shared" si="5"/>
        <v>0</v>
      </c>
      <c r="V59" s="20">
        <f t="shared" si="6"/>
        <v>0</v>
      </c>
      <c r="W59" s="21">
        <f t="shared" si="7"/>
        <v>15</v>
      </c>
      <c r="X59" s="23">
        <f t="shared" si="8"/>
        <v>62.413888888888877</v>
      </c>
      <c r="Y59" s="30">
        <f t="shared" si="9"/>
        <v>64</v>
      </c>
      <c r="Z59" s="31"/>
      <c r="AA59" s="39"/>
      <c r="AB59" s="39"/>
    </row>
    <row r="60" spans="1:28" ht="14.25">
      <c r="A60" s="44" t="s">
        <v>146</v>
      </c>
      <c r="B60" s="44" t="s">
        <v>147</v>
      </c>
      <c r="C60" s="15">
        <v>48.7777777777778</v>
      </c>
      <c r="D60" s="13">
        <v>2</v>
      </c>
      <c r="E60" s="13">
        <v>6</v>
      </c>
      <c r="F60" s="12">
        <v>5</v>
      </c>
      <c r="G60" s="12">
        <v>0</v>
      </c>
      <c r="H60" s="12">
        <v>14</v>
      </c>
      <c r="I60" s="13">
        <v>0</v>
      </c>
      <c r="J60" s="13">
        <v>0</v>
      </c>
      <c r="K60" s="13">
        <v>0</v>
      </c>
      <c r="L60" s="24">
        <f t="shared" si="0"/>
        <v>75.7777777777778</v>
      </c>
      <c r="M60" s="24">
        <f t="shared" si="1"/>
        <v>15.15555555555556</v>
      </c>
      <c r="N60" s="25">
        <f t="shared" si="2"/>
        <v>3</v>
      </c>
      <c r="O60" s="26">
        <v>80.099999999999994</v>
      </c>
      <c r="P60" s="27">
        <f t="shared" si="3"/>
        <v>56.069999999999993</v>
      </c>
      <c r="Q60" s="25">
        <f t="shared" si="4"/>
        <v>40</v>
      </c>
      <c r="R60" s="27">
        <v>0</v>
      </c>
      <c r="S60" s="27">
        <v>0</v>
      </c>
      <c r="T60" s="27">
        <v>3</v>
      </c>
      <c r="U60" s="24">
        <f t="shared" si="5"/>
        <v>3</v>
      </c>
      <c r="V60" s="24">
        <f t="shared" si="6"/>
        <v>0.30000000000000004</v>
      </c>
      <c r="W60" s="25">
        <f t="shared" si="7"/>
        <v>4</v>
      </c>
      <c r="X60" s="27">
        <f t="shared" si="8"/>
        <v>71.525555555555556</v>
      </c>
      <c r="Y60" s="34">
        <f t="shared" si="9"/>
        <v>28</v>
      </c>
      <c r="Z60" s="35"/>
      <c r="AA60" s="38"/>
      <c r="AB60" s="38"/>
    </row>
    <row r="61" spans="1:28" ht="14.25">
      <c r="A61" s="44" t="s">
        <v>148</v>
      </c>
      <c r="B61" s="44" t="s">
        <v>149</v>
      </c>
      <c r="C61" s="15">
        <v>48.2222222222222</v>
      </c>
      <c r="D61" s="13">
        <v>2</v>
      </c>
      <c r="E61" s="13">
        <v>0</v>
      </c>
      <c r="F61" s="12">
        <v>0</v>
      </c>
      <c r="G61" s="12">
        <v>0</v>
      </c>
      <c r="H61" s="12">
        <v>14</v>
      </c>
      <c r="I61" s="13">
        <v>0</v>
      </c>
      <c r="J61" s="13">
        <v>0</v>
      </c>
      <c r="K61" s="13">
        <v>0</v>
      </c>
      <c r="L61" s="24">
        <f t="shared" si="0"/>
        <v>64.2222222222222</v>
      </c>
      <c r="M61" s="24">
        <f t="shared" si="1"/>
        <v>12.844444444444441</v>
      </c>
      <c r="N61" s="25">
        <f t="shared" si="2"/>
        <v>62</v>
      </c>
      <c r="O61" s="26">
        <v>79.150000000000006</v>
      </c>
      <c r="P61" s="27">
        <f t="shared" si="3"/>
        <v>55.405000000000001</v>
      </c>
      <c r="Q61" s="25">
        <f t="shared" si="4"/>
        <v>44</v>
      </c>
      <c r="R61" s="27">
        <v>0</v>
      </c>
      <c r="S61" s="27">
        <v>0</v>
      </c>
      <c r="T61" s="27">
        <v>5</v>
      </c>
      <c r="U61" s="24">
        <f t="shared" si="5"/>
        <v>5</v>
      </c>
      <c r="V61" s="24">
        <f t="shared" si="6"/>
        <v>0.5</v>
      </c>
      <c r="W61" s="25">
        <f t="shared" si="7"/>
        <v>1</v>
      </c>
      <c r="X61" s="27">
        <f t="shared" si="8"/>
        <v>68.749444444444435</v>
      </c>
      <c r="Y61" s="34">
        <f t="shared" si="9"/>
        <v>46</v>
      </c>
      <c r="Z61" s="35"/>
      <c r="AA61" s="38"/>
      <c r="AB61" s="38"/>
    </row>
    <row r="62" spans="1:28" ht="14.25">
      <c r="A62" s="44" t="s">
        <v>150</v>
      </c>
      <c r="B62" s="44" t="s">
        <v>151</v>
      </c>
      <c r="C62" s="15">
        <v>48.8888888888889</v>
      </c>
      <c r="D62" s="13">
        <v>2</v>
      </c>
      <c r="E62" s="13">
        <v>0</v>
      </c>
      <c r="F62" s="12">
        <v>8</v>
      </c>
      <c r="G62" s="12">
        <v>0</v>
      </c>
      <c r="H62" s="12">
        <v>14</v>
      </c>
      <c r="I62" s="13">
        <v>0</v>
      </c>
      <c r="J62" s="13">
        <v>0</v>
      </c>
      <c r="K62" s="13">
        <v>0</v>
      </c>
      <c r="L62" s="24">
        <f t="shared" si="0"/>
        <v>72.8888888888889</v>
      </c>
      <c r="M62" s="24">
        <f t="shared" si="1"/>
        <v>14.577777777777781</v>
      </c>
      <c r="N62" s="25">
        <f t="shared" si="2"/>
        <v>7</v>
      </c>
      <c r="O62" s="26">
        <v>82.5</v>
      </c>
      <c r="P62" s="27">
        <f t="shared" si="3"/>
        <v>57.749999999999993</v>
      </c>
      <c r="Q62" s="25">
        <f t="shared" si="4"/>
        <v>29</v>
      </c>
      <c r="R62" s="27">
        <v>0</v>
      </c>
      <c r="S62" s="27">
        <v>0</v>
      </c>
      <c r="T62" s="27">
        <v>0</v>
      </c>
      <c r="U62" s="24">
        <f t="shared" si="5"/>
        <v>0</v>
      </c>
      <c r="V62" s="24">
        <f t="shared" si="6"/>
        <v>0</v>
      </c>
      <c r="W62" s="25">
        <f t="shared" si="7"/>
        <v>15</v>
      </c>
      <c r="X62" s="27">
        <f t="shared" si="8"/>
        <v>72.327777777777769</v>
      </c>
      <c r="Y62" s="34">
        <f t="shared" si="9"/>
        <v>17</v>
      </c>
      <c r="Z62" s="35"/>
      <c r="AA62" s="38"/>
      <c r="AB62" s="38"/>
    </row>
    <row r="63" spans="1:28" s="1" customFormat="1" ht="14.25">
      <c r="A63" s="44" t="s">
        <v>152</v>
      </c>
      <c r="B63" s="44" t="s">
        <v>153</v>
      </c>
      <c r="C63" s="15">
        <v>49.4444444444444</v>
      </c>
      <c r="D63" s="13">
        <v>2</v>
      </c>
      <c r="E63" s="13">
        <v>6</v>
      </c>
      <c r="F63" s="12">
        <v>0</v>
      </c>
      <c r="G63" s="12">
        <v>0</v>
      </c>
      <c r="H63" s="12">
        <v>19</v>
      </c>
      <c r="I63" s="13">
        <v>0</v>
      </c>
      <c r="J63" s="13">
        <v>0</v>
      </c>
      <c r="K63" s="13">
        <v>0</v>
      </c>
      <c r="L63" s="24">
        <f t="shared" si="0"/>
        <v>76.4444444444444</v>
      </c>
      <c r="M63" s="24">
        <f t="shared" si="1"/>
        <v>15.288888888888881</v>
      </c>
      <c r="N63" s="25">
        <f t="shared" si="2"/>
        <v>1</v>
      </c>
      <c r="O63" s="26">
        <v>86.45</v>
      </c>
      <c r="P63" s="27">
        <f t="shared" si="3"/>
        <v>60.515000000000001</v>
      </c>
      <c r="Q63" s="25">
        <f t="shared" si="4"/>
        <v>4</v>
      </c>
      <c r="R63" s="27">
        <v>0</v>
      </c>
      <c r="S63" s="27">
        <v>0</v>
      </c>
      <c r="T63" s="27">
        <v>3</v>
      </c>
      <c r="U63" s="24">
        <f t="shared" si="5"/>
        <v>3</v>
      </c>
      <c r="V63" s="24">
        <f t="shared" si="6"/>
        <v>0.30000000000000004</v>
      </c>
      <c r="W63" s="25">
        <f t="shared" si="7"/>
        <v>4</v>
      </c>
      <c r="X63" s="27">
        <f t="shared" si="8"/>
        <v>76.103888888888875</v>
      </c>
      <c r="Y63" s="34">
        <f t="shared" si="9"/>
        <v>1</v>
      </c>
      <c r="Z63" s="35"/>
      <c r="AA63" s="38"/>
      <c r="AB63" s="38"/>
    </row>
    <row r="64" spans="1:28" s="1" customFormat="1" ht="14.25">
      <c r="A64" s="43" t="s">
        <v>154</v>
      </c>
      <c r="B64" s="43" t="s">
        <v>155</v>
      </c>
      <c r="C64" s="17">
        <v>48.8888888888889</v>
      </c>
      <c r="D64" s="11">
        <v>2</v>
      </c>
      <c r="E64" s="18">
        <v>0</v>
      </c>
      <c r="F64" s="10">
        <v>0</v>
      </c>
      <c r="G64" s="10">
        <v>0</v>
      </c>
      <c r="H64" s="10">
        <v>16</v>
      </c>
      <c r="I64" s="11">
        <v>0</v>
      </c>
      <c r="J64" s="11">
        <v>0</v>
      </c>
      <c r="K64" s="11">
        <v>0</v>
      </c>
      <c r="L64" s="20">
        <f t="shared" si="0"/>
        <v>66.8888888888889</v>
      </c>
      <c r="M64" s="20">
        <f t="shared" si="1"/>
        <v>13.37777777777778</v>
      </c>
      <c r="N64" s="21">
        <f t="shared" si="2"/>
        <v>25</v>
      </c>
      <c r="O64" s="28">
        <v>78.75</v>
      </c>
      <c r="P64" s="23">
        <f t="shared" si="3"/>
        <v>55.125</v>
      </c>
      <c r="Q64" s="21">
        <f t="shared" si="4"/>
        <v>46</v>
      </c>
      <c r="R64" s="23">
        <v>0</v>
      </c>
      <c r="S64" s="23">
        <v>0</v>
      </c>
      <c r="T64" s="18">
        <v>0</v>
      </c>
      <c r="U64" s="20">
        <f t="shared" si="5"/>
        <v>0</v>
      </c>
      <c r="V64" s="20">
        <f t="shared" si="6"/>
        <v>0</v>
      </c>
      <c r="W64" s="21">
        <f t="shared" si="7"/>
        <v>15</v>
      </c>
      <c r="X64" s="23">
        <f t="shared" si="8"/>
        <v>68.50277777777778</v>
      </c>
      <c r="Y64" s="30">
        <f t="shared" si="9"/>
        <v>47</v>
      </c>
      <c r="Z64" s="28"/>
      <c r="AA64" s="39"/>
      <c r="AB64" s="39"/>
    </row>
    <row r="65" spans="1:28" s="1" customFormat="1" ht="14.25">
      <c r="A65" s="43" t="s">
        <v>156</v>
      </c>
      <c r="B65" s="43" t="s">
        <v>157</v>
      </c>
      <c r="C65" s="17">
        <v>48.7777777777778</v>
      </c>
      <c r="D65" s="11">
        <v>2</v>
      </c>
      <c r="E65" s="18">
        <v>0</v>
      </c>
      <c r="F65" s="10">
        <v>0</v>
      </c>
      <c r="G65" s="10">
        <v>0</v>
      </c>
      <c r="H65" s="10">
        <v>14</v>
      </c>
      <c r="I65" s="11">
        <v>0</v>
      </c>
      <c r="J65" s="11">
        <v>0</v>
      </c>
      <c r="K65" s="11">
        <v>0</v>
      </c>
      <c r="L65" s="20">
        <f t="shared" si="0"/>
        <v>64.7777777777778</v>
      </c>
      <c r="M65" s="20">
        <f t="shared" si="1"/>
        <v>12.955555555555561</v>
      </c>
      <c r="N65" s="21">
        <f t="shared" si="2"/>
        <v>56</v>
      </c>
      <c r="O65" s="28">
        <v>75.099999999999994</v>
      </c>
      <c r="P65" s="23">
        <f t="shared" si="3"/>
        <v>52.569999999999993</v>
      </c>
      <c r="Q65" s="21">
        <f t="shared" si="4"/>
        <v>58</v>
      </c>
      <c r="R65" s="23">
        <v>0</v>
      </c>
      <c r="S65" s="23">
        <v>0</v>
      </c>
      <c r="T65" s="18">
        <v>0</v>
      </c>
      <c r="U65" s="20">
        <f t="shared" si="5"/>
        <v>0</v>
      </c>
      <c r="V65" s="20">
        <f t="shared" si="6"/>
        <v>0</v>
      </c>
      <c r="W65" s="21">
        <f t="shared" si="7"/>
        <v>15</v>
      </c>
      <c r="X65" s="23">
        <f t="shared" si="8"/>
        <v>65.525555555555556</v>
      </c>
      <c r="Y65" s="30">
        <f t="shared" si="9"/>
        <v>59</v>
      </c>
      <c r="Z65" s="28"/>
      <c r="AA65" s="39"/>
      <c r="AB65" s="39"/>
    </row>
    <row r="66" spans="1:28" ht="14.25">
      <c r="A66" s="44" t="s">
        <v>158</v>
      </c>
      <c r="B66" s="44" t="s">
        <v>159</v>
      </c>
      <c r="C66" s="40">
        <v>48.6666666666667</v>
      </c>
      <c r="D66" s="13">
        <v>2</v>
      </c>
      <c r="E66" s="41">
        <v>0</v>
      </c>
      <c r="F66" s="12">
        <v>5</v>
      </c>
      <c r="G66" s="12">
        <v>0</v>
      </c>
      <c r="H66" s="12">
        <v>14</v>
      </c>
      <c r="I66" s="13">
        <v>0</v>
      </c>
      <c r="J66" s="13">
        <v>0</v>
      </c>
      <c r="K66" s="13">
        <v>0</v>
      </c>
      <c r="L66" s="24">
        <f t="shared" si="0"/>
        <v>69.6666666666667</v>
      </c>
      <c r="M66" s="24">
        <f t="shared" si="1"/>
        <v>13.933333333333341</v>
      </c>
      <c r="N66" s="25">
        <f t="shared" si="2"/>
        <v>14</v>
      </c>
      <c r="O66" s="42">
        <v>78.8</v>
      </c>
      <c r="P66" s="27">
        <f t="shared" si="3"/>
        <v>55.16</v>
      </c>
      <c r="Q66" s="25">
        <f t="shared" si="4"/>
        <v>45</v>
      </c>
      <c r="R66" s="27">
        <v>0</v>
      </c>
      <c r="S66" s="27">
        <v>0</v>
      </c>
      <c r="T66" s="41">
        <v>0</v>
      </c>
      <c r="U66" s="24">
        <f t="shared" si="5"/>
        <v>0</v>
      </c>
      <c r="V66" s="24">
        <f t="shared" si="6"/>
        <v>0</v>
      </c>
      <c r="W66" s="25">
        <f t="shared" si="7"/>
        <v>15</v>
      </c>
      <c r="X66" s="27">
        <f t="shared" si="8"/>
        <v>69.093333333333334</v>
      </c>
      <c r="Y66" s="34">
        <f t="shared" si="9"/>
        <v>43</v>
      </c>
      <c r="Z66" s="42"/>
      <c r="AA66" s="38"/>
      <c r="AB66" s="38"/>
    </row>
    <row r="67" spans="1:28" s="1" customFormat="1" ht="14.25">
      <c r="A67" s="43" t="s">
        <v>160</v>
      </c>
      <c r="B67" s="43" t="s">
        <v>161</v>
      </c>
      <c r="C67" s="17">
        <v>48.2222222222222</v>
      </c>
      <c r="D67" s="11">
        <v>2</v>
      </c>
      <c r="E67" s="18">
        <v>0</v>
      </c>
      <c r="F67" s="10">
        <v>0</v>
      </c>
      <c r="G67" s="10">
        <v>0</v>
      </c>
      <c r="H67" s="10">
        <v>14</v>
      </c>
      <c r="I67" s="11">
        <v>0</v>
      </c>
      <c r="J67" s="11">
        <v>0</v>
      </c>
      <c r="K67" s="11">
        <v>0</v>
      </c>
      <c r="L67" s="20">
        <f t="shared" si="0"/>
        <v>64.2222222222222</v>
      </c>
      <c r="M67" s="20">
        <f t="shared" si="1"/>
        <v>12.844444444444441</v>
      </c>
      <c r="N67" s="21">
        <f t="shared" si="2"/>
        <v>62</v>
      </c>
      <c r="O67" s="28">
        <v>71.900000000000006</v>
      </c>
      <c r="P67" s="23">
        <f t="shared" si="3"/>
        <v>50.33</v>
      </c>
      <c r="Q67" s="21">
        <f t="shared" si="4"/>
        <v>63</v>
      </c>
      <c r="R67" s="23">
        <v>0</v>
      </c>
      <c r="S67" s="23">
        <v>0</v>
      </c>
      <c r="T67" s="18">
        <v>0</v>
      </c>
      <c r="U67" s="20">
        <f t="shared" si="5"/>
        <v>0</v>
      </c>
      <c r="V67" s="20">
        <f t="shared" si="6"/>
        <v>0</v>
      </c>
      <c r="W67" s="21">
        <f t="shared" si="7"/>
        <v>15</v>
      </c>
      <c r="X67" s="23">
        <f t="shared" si="8"/>
        <v>63.17444444444444</v>
      </c>
      <c r="Y67" s="30">
        <f t="shared" si="9"/>
        <v>63</v>
      </c>
      <c r="Z67" s="28"/>
      <c r="AA67" s="39"/>
      <c r="AB67" s="39"/>
    </row>
    <row r="68" spans="1:28" ht="14.25">
      <c r="A68" s="44" t="s">
        <v>162</v>
      </c>
      <c r="B68" s="44" t="s">
        <v>163</v>
      </c>
      <c r="C68" s="40">
        <v>49</v>
      </c>
      <c r="D68" s="13">
        <v>2</v>
      </c>
      <c r="E68" s="41">
        <v>0</v>
      </c>
      <c r="F68" s="12">
        <v>5</v>
      </c>
      <c r="G68" s="12">
        <v>0</v>
      </c>
      <c r="H68" s="12">
        <v>14</v>
      </c>
      <c r="I68" s="13">
        <v>0</v>
      </c>
      <c r="J68" s="13">
        <v>0</v>
      </c>
      <c r="K68" s="13">
        <v>0</v>
      </c>
      <c r="L68" s="24">
        <f t="shared" si="0"/>
        <v>70</v>
      </c>
      <c r="M68" s="24">
        <f t="shared" si="1"/>
        <v>14</v>
      </c>
      <c r="N68" s="25">
        <f t="shared" si="2"/>
        <v>11</v>
      </c>
      <c r="O68" s="42">
        <v>78.349999999999994</v>
      </c>
      <c r="P68" s="27">
        <f t="shared" si="3"/>
        <v>54.844999999999992</v>
      </c>
      <c r="Q68" s="25">
        <f t="shared" si="4"/>
        <v>47</v>
      </c>
      <c r="R68" s="27">
        <v>0</v>
      </c>
      <c r="S68" s="27">
        <v>0</v>
      </c>
      <c r="T68" s="41">
        <v>0</v>
      </c>
      <c r="U68" s="24">
        <f t="shared" si="5"/>
        <v>0</v>
      </c>
      <c r="V68" s="24">
        <f t="shared" si="6"/>
        <v>0</v>
      </c>
      <c r="W68" s="25">
        <f t="shared" si="7"/>
        <v>15</v>
      </c>
      <c r="X68" s="27">
        <f t="shared" si="8"/>
        <v>68.844999999999999</v>
      </c>
      <c r="Y68" s="34">
        <f t="shared" si="9"/>
        <v>44</v>
      </c>
      <c r="Z68" s="42"/>
      <c r="AA68" s="38"/>
      <c r="AB68" s="38"/>
    </row>
    <row r="69" spans="1:28" ht="14.25">
      <c r="A69" s="44" t="s">
        <v>164</v>
      </c>
      <c r="B69" s="44" t="s">
        <v>165</v>
      </c>
      <c r="C69" s="40">
        <v>48.7777777777778</v>
      </c>
      <c r="D69" s="13">
        <v>2</v>
      </c>
      <c r="E69" s="41">
        <v>0</v>
      </c>
      <c r="F69" s="12">
        <v>8</v>
      </c>
      <c r="G69" s="12">
        <v>0</v>
      </c>
      <c r="H69" s="12">
        <v>16</v>
      </c>
      <c r="I69" s="13">
        <v>0</v>
      </c>
      <c r="J69" s="13">
        <v>0</v>
      </c>
      <c r="K69" s="13">
        <v>0</v>
      </c>
      <c r="L69" s="24">
        <f t="shared" si="0"/>
        <v>74.7777777777778</v>
      </c>
      <c r="M69" s="24">
        <f t="shared" si="1"/>
        <v>14.955555555555561</v>
      </c>
      <c r="N69" s="25">
        <f t="shared" si="2"/>
        <v>5</v>
      </c>
      <c r="O69" s="42">
        <v>82.35</v>
      </c>
      <c r="P69" s="27">
        <f t="shared" si="3"/>
        <v>57.644999999999989</v>
      </c>
      <c r="Q69" s="25">
        <f t="shared" si="4"/>
        <v>30</v>
      </c>
      <c r="R69" s="27">
        <v>0</v>
      </c>
      <c r="S69" s="27">
        <v>0</v>
      </c>
      <c r="T69" s="41">
        <v>0</v>
      </c>
      <c r="U69" s="24">
        <f t="shared" si="5"/>
        <v>0</v>
      </c>
      <c r="V69" s="24">
        <f t="shared" si="6"/>
        <v>0</v>
      </c>
      <c r="W69" s="25">
        <f t="shared" si="7"/>
        <v>15</v>
      </c>
      <c r="X69" s="27">
        <f t="shared" si="8"/>
        <v>72.600555555555545</v>
      </c>
      <c r="Y69" s="34">
        <f t="shared" si="9"/>
        <v>14</v>
      </c>
      <c r="Z69" s="42"/>
      <c r="AA69" s="38"/>
      <c r="AB69" s="38"/>
    </row>
    <row r="70" spans="1:28" ht="14.25">
      <c r="A70" s="44" t="s">
        <v>166</v>
      </c>
      <c r="B70" s="44" t="s">
        <v>167</v>
      </c>
      <c r="C70" s="40">
        <v>49</v>
      </c>
      <c r="D70" s="13">
        <v>2</v>
      </c>
      <c r="E70" s="41">
        <v>0</v>
      </c>
      <c r="F70" s="12">
        <v>0</v>
      </c>
      <c r="G70" s="12">
        <v>0</v>
      </c>
      <c r="H70" s="12">
        <v>14</v>
      </c>
      <c r="I70" s="13">
        <v>0</v>
      </c>
      <c r="J70" s="13">
        <v>0</v>
      </c>
      <c r="K70" s="13">
        <v>0</v>
      </c>
      <c r="L70" s="24">
        <f t="shared" si="0"/>
        <v>65</v>
      </c>
      <c r="M70" s="24">
        <f t="shared" si="1"/>
        <v>13</v>
      </c>
      <c r="N70" s="25">
        <f t="shared" si="2"/>
        <v>38</v>
      </c>
      <c r="O70" s="42">
        <v>84.35</v>
      </c>
      <c r="P70" s="27">
        <f t="shared" si="3"/>
        <v>59.044999999999995</v>
      </c>
      <c r="Q70" s="25">
        <f t="shared" si="4"/>
        <v>14</v>
      </c>
      <c r="R70" s="27">
        <v>0</v>
      </c>
      <c r="S70" s="27">
        <v>0</v>
      </c>
      <c r="T70" s="41">
        <v>0</v>
      </c>
      <c r="U70" s="24">
        <f t="shared" si="5"/>
        <v>0</v>
      </c>
      <c r="V70" s="24">
        <f t="shared" si="6"/>
        <v>0</v>
      </c>
      <c r="W70" s="25">
        <f t="shared" si="7"/>
        <v>15</v>
      </c>
      <c r="X70" s="27">
        <f t="shared" si="8"/>
        <v>72.044999999999987</v>
      </c>
      <c r="Y70" s="34">
        <f t="shared" si="9"/>
        <v>20</v>
      </c>
      <c r="Z70" s="42"/>
      <c r="AA70" s="38"/>
      <c r="AB70" s="38"/>
    </row>
    <row r="71" spans="1:28" ht="14.25">
      <c r="A71" s="44" t="s">
        <v>168</v>
      </c>
      <c r="B71" s="44" t="s">
        <v>169</v>
      </c>
      <c r="C71" s="40">
        <v>48.8888888888889</v>
      </c>
      <c r="D71" s="13">
        <v>2</v>
      </c>
      <c r="E71" s="41">
        <v>0</v>
      </c>
      <c r="F71" s="12">
        <v>0</v>
      </c>
      <c r="G71" s="12">
        <v>0</v>
      </c>
      <c r="H71" s="12">
        <v>14</v>
      </c>
      <c r="I71" s="13">
        <v>0</v>
      </c>
      <c r="J71" s="13">
        <v>0</v>
      </c>
      <c r="K71" s="13">
        <v>0</v>
      </c>
      <c r="L71" s="24">
        <f t="shared" si="0"/>
        <v>64.8888888888889</v>
      </c>
      <c r="M71" s="24">
        <f t="shared" si="1"/>
        <v>12.977777777777781</v>
      </c>
      <c r="N71" s="25">
        <f t="shared" si="2"/>
        <v>47</v>
      </c>
      <c r="O71" s="42">
        <v>83.45</v>
      </c>
      <c r="P71" s="27">
        <f t="shared" si="3"/>
        <v>58.414999999999999</v>
      </c>
      <c r="Q71" s="25">
        <f t="shared" si="4"/>
        <v>22</v>
      </c>
      <c r="R71" s="27">
        <v>0</v>
      </c>
      <c r="S71" s="27">
        <v>0</v>
      </c>
      <c r="T71" s="41">
        <v>0</v>
      </c>
      <c r="U71" s="24">
        <f t="shared" si="5"/>
        <v>0</v>
      </c>
      <c r="V71" s="24">
        <f t="shared" si="6"/>
        <v>0</v>
      </c>
      <c r="W71" s="25">
        <f t="shared" si="7"/>
        <v>15</v>
      </c>
      <c r="X71" s="27">
        <f t="shared" si="8"/>
        <v>71.392777777777781</v>
      </c>
      <c r="Y71" s="34">
        <f t="shared" si="9"/>
        <v>29</v>
      </c>
      <c r="Z71" s="42"/>
      <c r="AA71" s="38"/>
      <c r="AB71" s="38"/>
    </row>
    <row r="72" spans="1:28" ht="14.25">
      <c r="A72" s="44" t="s">
        <v>170</v>
      </c>
      <c r="B72" s="44" t="s">
        <v>171</v>
      </c>
      <c r="C72" s="40">
        <v>48.8888888888889</v>
      </c>
      <c r="D72" s="13">
        <v>2</v>
      </c>
      <c r="E72" s="41">
        <v>0</v>
      </c>
      <c r="F72" s="12">
        <v>0</v>
      </c>
      <c r="G72" s="12">
        <v>0</v>
      </c>
      <c r="H72" s="12">
        <v>14</v>
      </c>
      <c r="I72" s="13">
        <v>0</v>
      </c>
      <c r="J72" s="13">
        <v>0</v>
      </c>
      <c r="K72" s="13">
        <v>0</v>
      </c>
      <c r="L72" s="24">
        <f t="shared" si="0"/>
        <v>64.8888888888889</v>
      </c>
      <c r="M72" s="24">
        <f t="shared" si="1"/>
        <v>12.977777777777781</v>
      </c>
      <c r="N72" s="25">
        <f t="shared" si="2"/>
        <v>47</v>
      </c>
      <c r="O72" s="42">
        <v>83.25</v>
      </c>
      <c r="P72" s="27">
        <f t="shared" si="3"/>
        <v>58.274999999999999</v>
      </c>
      <c r="Q72" s="25">
        <f t="shared" si="4"/>
        <v>23</v>
      </c>
      <c r="R72" s="27">
        <v>0</v>
      </c>
      <c r="S72" s="27">
        <v>0</v>
      </c>
      <c r="T72" s="41">
        <v>0</v>
      </c>
      <c r="U72" s="24">
        <f t="shared" si="5"/>
        <v>0</v>
      </c>
      <c r="V72" s="24">
        <f t="shared" si="6"/>
        <v>0</v>
      </c>
      <c r="W72" s="25">
        <f t="shared" si="7"/>
        <v>15</v>
      </c>
      <c r="X72" s="27">
        <f t="shared" si="8"/>
        <v>71.25277777777778</v>
      </c>
      <c r="Y72" s="34">
        <f t="shared" si="9"/>
        <v>30</v>
      </c>
      <c r="Z72" s="42"/>
      <c r="AA72" s="38"/>
      <c r="AB72" s="38"/>
    </row>
    <row r="73" spans="1:28" ht="14.25">
      <c r="A73" s="44" t="s">
        <v>172</v>
      </c>
      <c r="B73" s="44" t="s">
        <v>173</v>
      </c>
      <c r="C73" s="40">
        <v>49</v>
      </c>
      <c r="D73" s="13">
        <v>2</v>
      </c>
      <c r="E73" s="41">
        <v>0</v>
      </c>
      <c r="F73" s="12">
        <v>0</v>
      </c>
      <c r="G73" s="12">
        <v>0</v>
      </c>
      <c r="H73" s="12">
        <v>16</v>
      </c>
      <c r="I73" s="13">
        <v>0</v>
      </c>
      <c r="J73" s="13">
        <v>0</v>
      </c>
      <c r="K73" s="13">
        <v>0</v>
      </c>
      <c r="L73" s="24">
        <f t="shared" ref="L73" si="10">C73+D73+E73+F73+G73+H73-I73-J73-K73</f>
        <v>67</v>
      </c>
      <c r="M73" s="24">
        <f t="shared" ref="M73" si="11">L73*0.2</f>
        <v>13.4</v>
      </c>
      <c r="N73" s="25">
        <f t="shared" ref="N73" si="12">RANK(M73,$M$8:$M$73)</f>
        <v>21</v>
      </c>
      <c r="O73" s="42">
        <v>81</v>
      </c>
      <c r="P73" s="27">
        <f t="shared" ref="P73" si="13">O73*0.7</f>
        <v>56.699999999999996</v>
      </c>
      <c r="Q73" s="25">
        <f t="shared" ref="Q73" si="14">RANK(P73,$P$8:$P$73)</f>
        <v>37</v>
      </c>
      <c r="R73" s="27">
        <v>0</v>
      </c>
      <c r="S73" s="27">
        <v>0</v>
      </c>
      <c r="T73" s="41">
        <v>1</v>
      </c>
      <c r="U73" s="24">
        <f t="shared" ref="U73" si="15">R73+S73+T73</f>
        <v>1</v>
      </c>
      <c r="V73" s="24">
        <f t="shared" ref="V73" si="16">U73*0.1</f>
        <v>0.1</v>
      </c>
      <c r="W73" s="25">
        <f t="shared" ref="W73" si="17">RANK(V73,$V$8:$V$73)</f>
        <v>11</v>
      </c>
      <c r="X73" s="27">
        <f t="shared" ref="X73" si="18">M73+P73+V73</f>
        <v>70.199999999999989</v>
      </c>
      <c r="Y73" s="34">
        <f t="shared" ref="Y73" si="19">RANK(X73,$X$8:$X$73)</f>
        <v>37</v>
      </c>
      <c r="Z73" s="42"/>
      <c r="AA73" s="38"/>
      <c r="AB73" s="38"/>
    </row>
  </sheetData>
  <mergeCells count="28">
    <mergeCell ref="C5:N5"/>
    <mergeCell ref="O5:Q5"/>
    <mergeCell ref="R5:W5"/>
    <mergeCell ref="D6:G6"/>
    <mergeCell ref="I6:K6"/>
    <mergeCell ref="L6:L7"/>
    <mergeCell ref="M6:M7"/>
    <mergeCell ref="N6:N7"/>
    <mergeCell ref="O6:O7"/>
    <mergeCell ref="P6:P7"/>
    <mergeCell ref="Q6:Q7"/>
    <mergeCell ref="U6:U7"/>
    <mergeCell ref="V6:V7"/>
    <mergeCell ref="W6:W7"/>
    <mergeCell ref="A1:AB1"/>
    <mergeCell ref="A2:AB2"/>
    <mergeCell ref="A3:Y3"/>
    <mergeCell ref="Z3:AB3"/>
    <mergeCell ref="C4:N4"/>
    <mergeCell ref="O4:Q4"/>
    <mergeCell ref="R4:W4"/>
    <mergeCell ref="A4:A7"/>
    <mergeCell ref="B4:B7"/>
    <mergeCell ref="X4:X7"/>
    <mergeCell ref="Y4:Y7"/>
    <mergeCell ref="Z4:Z7"/>
    <mergeCell ref="AA4:AA7"/>
    <mergeCell ref="AB4:AB7"/>
  </mergeCells>
  <phoneticPr fontId="40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2006-09-13T11:21:00Z</dcterms:created>
  <dcterms:modified xsi:type="dcterms:W3CDTF">2020-06-06T08:25:39Z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