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730" windowHeight="11700"/>
  </bookViews>
  <sheets>
    <sheet name="旅游大类" sheetId="1" r:id="rId1"/>
  </sheets>
  <definedNames>
    <definedName name="_xlnm._FilterDatabase" localSheetId="0" hidden="1">旅游大类!$A$1:$AC$69</definedName>
  </definedNames>
  <calcPr calcId="125725"/>
</workbook>
</file>

<file path=xl/calcChain.xml><?xml version="1.0" encoding="utf-8"?>
<calcChain xmlns="http://schemas.openxmlformats.org/spreadsheetml/2006/main">
  <c r="U69" i="1"/>
  <c r="V69" s="1"/>
  <c r="Q69"/>
  <c r="P69"/>
  <c r="L69"/>
  <c r="N69" s="1"/>
  <c r="V68"/>
  <c r="U68"/>
  <c r="W68" s="1"/>
  <c r="Q68"/>
  <c r="P68"/>
  <c r="L68"/>
  <c r="M68" s="1"/>
  <c r="X68" s="1"/>
  <c r="V67"/>
  <c r="U67"/>
  <c r="Q67"/>
  <c r="P67"/>
  <c r="L67"/>
  <c r="M67" s="1"/>
  <c r="X67" s="1"/>
  <c r="V66"/>
  <c r="U66"/>
  <c r="W66" s="1"/>
  <c r="Q66"/>
  <c r="P66"/>
  <c r="L66"/>
  <c r="M66" s="1"/>
  <c r="X66" s="1"/>
  <c r="V65"/>
  <c r="U65"/>
  <c r="Q65"/>
  <c r="P65"/>
  <c r="L65"/>
  <c r="M65" s="1"/>
  <c r="X65" s="1"/>
  <c r="V64"/>
  <c r="U64"/>
  <c r="W64" s="1"/>
  <c r="Q64"/>
  <c r="P64"/>
  <c r="L64"/>
  <c r="M64" s="1"/>
  <c r="X64" s="1"/>
  <c r="V63"/>
  <c r="U63"/>
  <c r="Q63"/>
  <c r="P63"/>
  <c r="L63"/>
  <c r="M63" s="1"/>
  <c r="X63" s="1"/>
  <c r="V62"/>
  <c r="U62"/>
  <c r="W62" s="1"/>
  <c r="Q62"/>
  <c r="P62"/>
  <c r="L62"/>
  <c r="M62" s="1"/>
  <c r="X62" s="1"/>
  <c r="V61"/>
  <c r="U61"/>
  <c r="Q61"/>
  <c r="P61"/>
  <c r="L61"/>
  <c r="M61" s="1"/>
  <c r="X61" s="1"/>
  <c r="V60"/>
  <c r="U60"/>
  <c r="W60" s="1"/>
  <c r="Q60"/>
  <c r="P60"/>
  <c r="L60"/>
  <c r="M60" s="1"/>
  <c r="X60" s="1"/>
  <c r="V59"/>
  <c r="U59"/>
  <c r="Q59"/>
  <c r="P59"/>
  <c r="L59"/>
  <c r="M59" s="1"/>
  <c r="X59" s="1"/>
  <c r="V58"/>
  <c r="U58"/>
  <c r="W58" s="1"/>
  <c r="Q58"/>
  <c r="P58"/>
  <c r="L58"/>
  <c r="M58" s="1"/>
  <c r="X58" s="1"/>
  <c r="V57"/>
  <c r="U57"/>
  <c r="Q57"/>
  <c r="P57"/>
  <c r="L57"/>
  <c r="M57" s="1"/>
  <c r="X57" s="1"/>
  <c r="V56"/>
  <c r="U56"/>
  <c r="W56" s="1"/>
  <c r="Q56"/>
  <c r="P56"/>
  <c r="L56"/>
  <c r="M56" s="1"/>
  <c r="X56" s="1"/>
  <c r="V55"/>
  <c r="U55"/>
  <c r="Q55"/>
  <c r="P55"/>
  <c r="L55"/>
  <c r="M55" s="1"/>
  <c r="X55" s="1"/>
  <c r="V54"/>
  <c r="U54"/>
  <c r="W54" s="1"/>
  <c r="Q54"/>
  <c r="P54"/>
  <c r="L54"/>
  <c r="M54" s="1"/>
  <c r="X54" s="1"/>
  <c r="V53"/>
  <c r="U53"/>
  <c r="Q53"/>
  <c r="P53"/>
  <c r="L53"/>
  <c r="M53" s="1"/>
  <c r="X53" s="1"/>
  <c r="V52"/>
  <c r="U52"/>
  <c r="W52" s="1"/>
  <c r="Q52"/>
  <c r="P52"/>
  <c r="L52"/>
  <c r="M52" s="1"/>
  <c r="X52" s="1"/>
  <c r="V51"/>
  <c r="U51"/>
  <c r="Q51"/>
  <c r="P51"/>
  <c r="L51"/>
  <c r="M51" s="1"/>
  <c r="X51" s="1"/>
  <c r="V50"/>
  <c r="U50"/>
  <c r="W50" s="1"/>
  <c r="Q50"/>
  <c r="P50"/>
  <c r="L50"/>
  <c r="M50" s="1"/>
  <c r="X50" s="1"/>
  <c r="V49"/>
  <c r="U49"/>
  <c r="Q49"/>
  <c r="P49"/>
  <c r="L49"/>
  <c r="M49" s="1"/>
  <c r="X49" s="1"/>
  <c r="V48"/>
  <c r="U48"/>
  <c r="W48" s="1"/>
  <c r="Q48"/>
  <c r="P48"/>
  <c r="L48"/>
  <c r="M48" s="1"/>
  <c r="X48" s="1"/>
  <c r="V47"/>
  <c r="U47"/>
  <c r="Q47"/>
  <c r="P47"/>
  <c r="L47"/>
  <c r="N47" s="1"/>
  <c r="V46"/>
  <c r="U46"/>
  <c r="W46" s="1"/>
  <c r="Q46"/>
  <c r="P46"/>
  <c r="L46"/>
  <c r="M46" s="1"/>
  <c r="X46" s="1"/>
  <c r="V45"/>
  <c r="U45"/>
  <c r="Q45"/>
  <c r="P45"/>
  <c r="L45"/>
  <c r="M45" s="1"/>
  <c r="X45" s="1"/>
  <c r="V44"/>
  <c r="U44"/>
  <c r="W44" s="1"/>
  <c r="Q44"/>
  <c r="P44"/>
  <c r="L44"/>
  <c r="M44" s="1"/>
  <c r="X44" s="1"/>
  <c r="V43"/>
  <c r="U43"/>
  <c r="Q43"/>
  <c r="P43"/>
  <c r="L43"/>
  <c r="N43" s="1"/>
  <c r="V42"/>
  <c r="U42"/>
  <c r="W42" s="1"/>
  <c r="Q42"/>
  <c r="P42"/>
  <c r="L42"/>
  <c r="M42" s="1"/>
  <c r="X42" s="1"/>
  <c r="V41"/>
  <c r="U41"/>
  <c r="Q41"/>
  <c r="P41"/>
  <c r="L41"/>
  <c r="M41" s="1"/>
  <c r="X41" s="1"/>
  <c r="V40"/>
  <c r="U40"/>
  <c r="W40" s="1"/>
  <c r="Q40"/>
  <c r="P40"/>
  <c r="L40"/>
  <c r="M40" s="1"/>
  <c r="X40" s="1"/>
  <c r="V39"/>
  <c r="U39"/>
  <c r="Q39"/>
  <c r="P39"/>
  <c r="L39"/>
  <c r="N39" s="1"/>
  <c r="V38"/>
  <c r="U38"/>
  <c r="W38" s="1"/>
  <c r="Q38"/>
  <c r="P38"/>
  <c r="L38"/>
  <c r="M38" s="1"/>
  <c r="X38" s="1"/>
  <c r="V37"/>
  <c r="U37"/>
  <c r="Q37"/>
  <c r="P37"/>
  <c r="L37"/>
  <c r="M37" s="1"/>
  <c r="X37" s="1"/>
  <c r="V36"/>
  <c r="U36"/>
  <c r="W36" s="1"/>
  <c r="Q36"/>
  <c r="P36"/>
  <c r="L36"/>
  <c r="M36" s="1"/>
  <c r="X36" s="1"/>
  <c r="V35"/>
  <c r="U35"/>
  <c r="Q35"/>
  <c r="P35"/>
  <c r="L35"/>
  <c r="N35" s="1"/>
  <c r="V34"/>
  <c r="U34"/>
  <c r="W34" s="1"/>
  <c r="Q34"/>
  <c r="P34"/>
  <c r="L34"/>
  <c r="M34" s="1"/>
  <c r="X34" s="1"/>
  <c r="V33"/>
  <c r="U33"/>
  <c r="Q33"/>
  <c r="P33"/>
  <c r="L33"/>
  <c r="M33" s="1"/>
  <c r="X33" s="1"/>
  <c r="V32"/>
  <c r="U32"/>
  <c r="W32" s="1"/>
  <c r="Q32"/>
  <c r="P32"/>
  <c r="L32"/>
  <c r="M32" s="1"/>
  <c r="X32" s="1"/>
  <c r="V31"/>
  <c r="U31"/>
  <c r="Q31"/>
  <c r="P31"/>
  <c r="L31"/>
  <c r="N31" s="1"/>
  <c r="V30"/>
  <c r="U30"/>
  <c r="W30" s="1"/>
  <c r="Q30"/>
  <c r="P30"/>
  <c r="L30"/>
  <c r="M30" s="1"/>
  <c r="X30" s="1"/>
  <c r="V29"/>
  <c r="U29"/>
  <c r="Q29"/>
  <c r="P29"/>
  <c r="L29"/>
  <c r="M29" s="1"/>
  <c r="X29" s="1"/>
  <c r="V28"/>
  <c r="U28"/>
  <c r="W28" s="1"/>
  <c r="Q28"/>
  <c r="P28"/>
  <c r="L28"/>
  <c r="M28" s="1"/>
  <c r="X28" s="1"/>
  <c r="V27"/>
  <c r="U27"/>
  <c r="Q27"/>
  <c r="P27"/>
  <c r="L27"/>
  <c r="N27" s="1"/>
  <c r="V26"/>
  <c r="U26"/>
  <c r="W26" s="1"/>
  <c r="Q26"/>
  <c r="P26"/>
  <c r="L26"/>
  <c r="M26" s="1"/>
  <c r="X26" s="1"/>
  <c r="V25"/>
  <c r="U25"/>
  <c r="Q25"/>
  <c r="P25"/>
  <c r="L25"/>
  <c r="M25" s="1"/>
  <c r="X25" s="1"/>
  <c r="V24"/>
  <c r="U24"/>
  <c r="W24" s="1"/>
  <c r="Q24"/>
  <c r="P24"/>
  <c r="L24"/>
  <c r="M24" s="1"/>
  <c r="X24" s="1"/>
  <c r="V23"/>
  <c r="U23"/>
  <c r="Q23"/>
  <c r="P23"/>
  <c r="L23"/>
  <c r="N23" s="1"/>
  <c r="V22"/>
  <c r="U22"/>
  <c r="W22" s="1"/>
  <c r="Q22"/>
  <c r="P22"/>
  <c r="L22"/>
  <c r="M22" s="1"/>
  <c r="X22" s="1"/>
  <c r="V21"/>
  <c r="U21"/>
  <c r="Q21"/>
  <c r="P21"/>
  <c r="L21"/>
  <c r="N21" s="1"/>
  <c r="V20"/>
  <c r="U20"/>
  <c r="W20" s="1"/>
  <c r="Q20"/>
  <c r="P20"/>
  <c r="L20"/>
  <c r="M20" s="1"/>
  <c r="X20" s="1"/>
  <c r="V19"/>
  <c r="U19"/>
  <c r="Q19"/>
  <c r="P19"/>
  <c r="L19"/>
  <c r="M19" s="1"/>
  <c r="X19" s="1"/>
  <c r="V18"/>
  <c r="U18"/>
  <c r="W18" s="1"/>
  <c r="Q18"/>
  <c r="P18"/>
  <c r="L18"/>
  <c r="M18" s="1"/>
  <c r="X18" s="1"/>
  <c r="V17"/>
  <c r="U17"/>
  <c r="Q17"/>
  <c r="P17"/>
  <c r="L17"/>
  <c r="M17" s="1"/>
  <c r="X17" s="1"/>
  <c r="V16"/>
  <c r="U16"/>
  <c r="W16" s="1"/>
  <c r="Q16"/>
  <c r="P16"/>
  <c r="L16"/>
  <c r="M16" s="1"/>
  <c r="X16" s="1"/>
  <c r="V15"/>
  <c r="U15"/>
  <c r="Q15"/>
  <c r="P15"/>
  <c r="L15"/>
  <c r="N15" s="1"/>
  <c r="V14"/>
  <c r="U14"/>
  <c r="W14" s="1"/>
  <c r="Q14"/>
  <c r="P14"/>
  <c r="L14"/>
  <c r="M14" s="1"/>
  <c r="X14" s="1"/>
  <c r="V13"/>
  <c r="U13"/>
  <c r="Q13"/>
  <c r="P13"/>
  <c r="L13"/>
  <c r="M13" s="1"/>
  <c r="X13" s="1"/>
  <c r="V12"/>
  <c r="U12"/>
  <c r="W12" s="1"/>
  <c r="Q12"/>
  <c r="P12"/>
  <c r="L12"/>
  <c r="M12" s="1"/>
  <c r="X12" s="1"/>
  <c r="V11"/>
  <c r="U11"/>
  <c r="Q11"/>
  <c r="P11"/>
  <c r="L11"/>
  <c r="N11" s="1"/>
  <c r="V10"/>
  <c r="U10"/>
  <c r="W10" s="1"/>
  <c r="Q10"/>
  <c r="P10"/>
  <c r="L10"/>
  <c r="M10" s="1"/>
  <c r="X10" s="1"/>
  <c r="V9"/>
  <c r="U9"/>
  <c r="Q9"/>
  <c r="P9"/>
  <c r="L9"/>
  <c r="N10" s="1"/>
  <c r="V8"/>
  <c r="U8"/>
  <c r="W67" s="1"/>
  <c r="Q8"/>
  <c r="P8"/>
  <c r="N8"/>
  <c r="L8"/>
  <c r="N67" s="1"/>
  <c r="N9" l="1"/>
  <c r="N13"/>
  <c r="N17"/>
  <c r="N19"/>
  <c r="N25"/>
  <c r="N29"/>
  <c r="N33"/>
  <c r="N37"/>
  <c r="N41"/>
  <c r="N45"/>
  <c r="N49"/>
  <c r="N53"/>
  <c r="W8"/>
  <c r="M9"/>
  <c r="X9" s="1"/>
  <c r="M11"/>
  <c r="X11" s="1"/>
  <c r="M15"/>
  <c r="X15" s="1"/>
  <c r="M21"/>
  <c r="X21" s="1"/>
  <c r="M23"/>
  <c r="X23" s="1"/>
  <c r="M27"/>
  <c r="X27" s="1"/>
  <c r="M31"/>
  <c r="X31" s="1"/>
  <c r="M35"/>
  <c r="X35" s="1"/>
  <c r="M39"/>
  <c r="X39" s="1"/>
  <c r="M43"/>
  <c r="X43" s="1"/>
  <c r="M47"/>
  <c r="X47" s="1"/>
  <c r="M69"/>
  <c r="X69" s="1"/>
  <c r="N16"/>
  <c r="N18"/>
  <c r="N22"/>
  <c r="N26"/>
  <c r="N30"/>
  <c r="N34"/>
  <c r="N38"/>
  <c r="N44"/>
  <c r="N48"/>
  <c r="N50"/>
  <c r="N52"/>
  <c r="N54"/>
  <c r="N56"/>
  <c r="N58"/>
  <c r="N60"/>
  <c r="N62"/>
  <c r="N64"/>
  <c r="N66"/>
  <c r="N68"/>
  <c r="N12"/>
  <c r="N14"/>
  <c r="N20"/>
  <c r="N24"/>
  <c r="N28"/>
  <c r="N32"/>
  <c r="N36"/>
  <c r="N40"/>
  <c r="N42"/>
  <c r="N46"/>
  <c r="M8"/>
  <c r="X8" s="1"/>
  <c r="Y8" s="1"/>
  <c r="W9"/>
  <c r="W11"/>
  <c r="W13"/>
  <c r="W15"/>
  <c r="W17"/>
  <c r="W19"/>
  <c r="W21"/>
  <c r="W23"/>
  <c r="W25"/>
  <c r="W27"/>
  <c r="W29"/>
  <c r="W31"/>
  <c r="W33"/>
  <c r="W35"/>
  <c r="W37"/>
  <c r="W39"/>
  <c r="W41"/>
  <c r="W43"/>
  <c r="W45"/>
  <c r="W47"/>
  <c r="W49"/>
  <c r="W51"/>
  <c r="W53"/>
  <c r="W55"/>
  <c r="W57"/>
  <c r="W59"/>
  <c r="W61"/>
  <c r="W63"/>
  <c r="W65"/>
  <c r="W69"/>
  <c r="N51"/>
  <c r="N55"/>
  <c r="N57"/>
  <c r="N59"/>
  <c r="N61"/>
  <c r="N63"/>
  <c r="N65"/>
  <c r="Y47" l="1"/>
  <c r="Y31"/>
  <c r="Y15"/>
  <c r="Y65"/>
  <c r="Y37"/>
  <c r="Y62"/>
  <c r="Y46"/>
  <c r="Y30"/>
  <c r="Y14"/>
  <c r="Y59"/>
  <c r="Y68"/>
  <c r="Y52"/>
  <c r="Y36"/>
  <c r="Y20"/>
  <c r="Y49"/>
  <c r="Y13"/>
  <c r="Y69"/>
  <c r="Y35"/>
  <c r="Y21"/>
  <c r="Y45"/>
  <c r="Y66"/>
  <c r="Y50"/>
  <c r="Y34"/>
  <c r="Y18"/>
  <c r="Y63"/>
  <c r="Y19"/>
  <c r="Y56"/>
  <c r="Y40"/>
  <c r="Y24"/>
  <c r="Y53"/>
  <c r="Y25"/>
  <c r="Y39"/>
  <c r="Y23"/>
  <c r="Y9"/>
  <c r="Y57"/>
  <c r="Y17"/>
  <c r="Y54"/>
  <c r="Y38"/>
  <c r="Y22"/>
  <c r="Y67"/>
  <c r="Y51"/>
  <c r="Y60"/>
  <c r="Y44"/>
  <c r="Y28"/>
  <c r="Y12"/>
  <c r="Y33"/>
  <c r="Y43"/>
  <c r="Y27"/>
  <c r="Y11"/>
  <c r="Y61"/>
  <c r="Y29"/>
  <c r="Y58"/>
  <c r="Y42"/>
  <c r="Y26"/>
  <c r="Y10"/>
  <c r="Y55"/>
  <c r="Y64"/>
  <c r="Y48"/>
  <c r="Y32"/>
  <c r="Y16"/>
  <c r="Y41"/>
</calcChain>
</file>

<file path=xl/sharedStrings.xml><?xml version="1.0" encoding="utf-8"?>
<sst xmlns="http://schemas.openxmlformats.org/spreadsheetml/2006/main" count="169" uniqueCount="167">
  <si>
    <r>
      <t>学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生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综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合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测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评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统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计</t>
    </r>
    <r>
      <rPr>
        <sz val="20"/>
        <rFont val="Times New Roman"/>
        <family val="1"/>
      </rPr>
      <t xml:space="preserve"> </t>
    </r>
    <r>
      <rPr>
        <sz val="20"/>
        <rFont val="宋体"/>
        <family val="3"/>
        <charset val="134"/>
      </rPr>
      <t>表</t>
    </r>
  </si>
  <si>
    <t>（数据保留小数点后2位）</t>
  </si>
  <si>
    <t>系别： 财经系     年级：2019级   班级：会计三班   人数：51  缺考、缓考：无</t>
  </si>
  <si>
    <t>学号</t>
  </si>
  <si>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姓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名</t>
    </r>
  </si>
  <si>
    <t xml:space="preserve"> A 品德行为测评</t>
  </si>
  <si>
    <t>B 学习成绩测评</t>
  </si>
  <si>
    <t>C 素质拓展测评</t>
  </si>
  <si>
    <t>综合成绩</t>
  </si>
  <si>
    <t>班级名次</t>
  </si>
  <si>
    <t>专业名次</t>
  </si>
  <si>
    <t>系部名次</t>
  </si>
  <si>
    <t>学年系部名次</t>
  </si>
  <si>
    <t>备注</t>
  </si>
  <si>
    <t xml:space="preserve">    （占20%）</t>
  </si>
  <si>
    <r>
      <rPr>
        <b/>
        <sz val="14"/>
        <rFont val="Times New Roman"/>
        <family val="1"/>
      </rPr>
      <t xml:space="preserve"> </t>
    </r>
    <r>
      <rPr>
        <b/>
        <sz val="16"/>
        <rFont val="楷体_GB2312"/>
        <charset val="134"/>
      </rPr>
      <t>（占</t>
    </r>
    <r>
      <rPr>
        <b/>
        <sz val="16"/>
        <rFont val="楷体_GB2312"/>
        <charset val="134"/>
      </rPr>
      <t>70%</t>
    </r>
    <r>
      <rPr>
        <b/>
        <sz val="16"/>
        <rFont val="楷体_GB2312"/>
        <charset val="134"/>
      </rPr>
      <t>）</t>
    </r>
  </si>
  <si>
    <r>
      <rPr>
        <sz val="16"/>
        <rFont val="楷体_GB2312"/>
        <charset val="134"/>
      </rPr>
      <t xml:space="preserve">   </t>
    </r>
    <r>
      <rPr>
        <b/>
        <sz val="16"/>
        <rFont val="楷体_GB2312"/>
        <charset val="134"/>
      </rPr>
      <t>（占</t>
    </r>
    <r>
      <rPr>
        <b/>
        <sz val="16"/>
        <rFont val="楷体_GB2312"/>
        <charset val="134"/>
      </rPr>
      <t>10%</t>
    </r>
    <r>
      <rPr>
        <b/>
        <sz val="16"/>
        <rFont val="楷体_GB2312"/>
        <charset val="134"/>
      </rPr>
      <t>）</t>
    </r>
  </si>
  <si>
    <t>A1</t>
  </si>
  <si>
    <t>A2</t>
  </si>
  <si>
    <t>A3</t>
  </si>
  <si>
    <t>A4</t>
  </si>
  <si>
    <t>A</t>
  </si>
  <si>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×</t>
    </r>
    <r>
      <rPr>
        <sz val="12"/>
        <rFont val="Times New Roman"/>
        <family val="1"/>
      </rPr>
      <t>20%</t>
    </r>
  </si>
  <si>
    <t>名次</t>
  </si>
  <si>
    <t>B</t>
  </si>
  <si>
    <r>
      <rPr>
        <sz val="12"/>
        <rFont val="Times New Roman"/>
        <family val="1"/>
      </rPr>
      <t>B</t>
    </r>
    <r>
      <rPr>
        <sz val="12"/>
        <rFont val="宋体"/>
        <family val="3"/>
        <charset val="134"/>
      </rPr>
      <t>×</t>
    </r>
    <r>
      <rPr>
        <sz val="12"/>
        <rFont val="Times New Roman"/>
        <family val="1"/>
      </rPr>
      <t>70%</t>
    </r>
  </si>
  <si>
    <t>C1</t>
  </si>
  <si>
    <t>C2</t>
  </si>
  <si>
    <t>C3</t>
  </si>
  <si>
    <t>C</t>
  </si>
  <si>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×</t>
    </r>
    <r>
      <rPr>
        <sz val="12"/>
        <rFont val="Times New Roman"/>
        <family val="1"/>
      </rPr>
      <t>10%</t>
    </r>
  </si>
  <si>
    <t>基本分</t>
  </si>
  <si>
    <t>先进集体</t>
  </si>
  <si>
    <t>先进个人</t>
  </si>
  <si>
    <t>社会实践</t>
  </si>
  <si>
    <t>五星宿舍</t>
  </si>
  <si>
    <t>老师加分</t>
  </si>
  <si>
    <t>违规违纪</t>
  </si>
  <si>
    <t>一/二星宿舍</t>
  </si>
  <si>
    <t>老师扣分</t>
  </si>
  <si>
    <t>科技类</t>
  </si>
  <si>
    <t>体育类</t>
  </si>
  <si>
    <t>文化类</t>
  </si>
  <si>
    <t>1834105</t>
  </si>
  <si>
    <t>程浩明</t>
  </si>
  <si>
    <t>1934101</t>
  </si>
  <si>
    <t>陈雪莲</t>
  </si>
  <si>
    <t>1934102</t>
  </si>
  <si>
    <t>王紫凡</t>
  </si>
  <si>
    <t>1934103</t>
  </si>
  <si>
    <t>田晚霞</t>
  </si>
  <si>
    <t>1934104</t>
  </si>
  <si>
    <t>岳世红</t>
  </si>
  <si>
    <t>1934105</t>
  </si>
  <si>
    <t>梁晓辉</t>
  </si>
  <si>
    <t>1934106</t>
  </si>
  <si>
    <t>岳雅菲</t>
  </si>
  <si>
    <t>1934107</t>
  </si>
  <si>
    <t>郭梦佳</t>
  </si>
  <si>
    <t>1934108</t>
  </si>
  <si>
    <t>王紫岩</t>
  </si>
  <si>
    <t>1934109</t>
  </si>
  <si>
    <t>刘徐辰</t>
  </si>
  <si>
    <t>1934110</t>
  </si>
  <si>
    <t>张沛瑶</t>
  </si>
  <si>
    <t>1934111</t>
  </si>
  <si>
    <t>候浩杰</t>
  </si>
  <si>
    <t>1934112</t>
  </si>
  <si>
    <t>王慧蕾</t>
  </si>
  <si>
    <t>1934113</t>
  </si>
  <si>
    <t>陈榕菲</t>
  </si>
  <si>
    <t>1934114</t>
  </si>
  <si>
    <t>张浅</t>
  </si>
  <si>
    <t>1934115</t>
  </si>
  <si>
    <t>安雯</t>
  </si>
  <si>
    <t>1934116</t>
  </si>
  <si>
    <t>李俣忻</t>
  </si>
  <si>
    <t>1934117</t>
  </si>
  <si>
    <t>徐慧莲</t>
  </si>
  <si>
    <t>1934118</t>
  </si>
  <si>
    <t>王莹</t>
  </si>
  <si>
    <t>1934119</t>
  </si>
  <si>
    <t>张慧</t>
  </si>
  <si>
    <t>1934120</t>
  </si>
  <si>
    <t>李欣怡</t>
  </si>
  <si>
    <t>1934121</t>
  </si>
  <si>
    <t>刘思琦</t>
  </si>
  <si>
    <t>1934122</t>
  </si>
  <si>
    <t>高明霞</t>
  </si>
  <si>
    <t>1934123</t>
  </si>
  <si>
    <t>马舒畅</t>
  </si>
  <si>
    <t>1934124</t>
  </si>
  <si>
    <t>李冰洁</t>
  </si>
  <si>
    <t>1934125</t>
  </si>
  <si>
    <t>烟启航</t>
  </si>
  <si>
    <t>1934126</t>
  </si>
  <si>
    <t>项佳雨</t>
  </si>
  <si>
    <t>1934127</t>
  </si>
  <si>
    <t>徐紫薇</t>
  </si>
  <si>
    <t>1934128</t>
  </si>
  <si>
    <t>王薇倩</t>
  </si>
  <si>
    <t>1934129</t>
  </si>
  <si>
    <t>李华</t>
  </si>
  <si>
    <t>1934131</t>
  </si>
  <si>
    <t>齐丁樊</t>
  </si>
  <si>
    <t>1934132</t>
  </si>
  <si>
    <t>韩羽</t>
  </si>
  <si>
    <t>1934133</t>
  </si>
  <si>
    <t>俞诚</t>
  </si>
  <si>
    <t>1934134</t>
  </si>
  <si>
    <t>丁冬</t>
  </si>
  <si>
    <t>1934135</t>
  </si>
  <si>
    <t>叶世龙</t>
  </si>
  <si>
    <t>1934136</t>
  </si>
  <si>
    <t>高望龙</t>
  </si>
  <si>
    <t>1934137</t>
  </si>
  <si>
    <t>左宇鹏</t>
  </si>
  <si>
    <t>1934138</t>
  </si>
  <si>
    <t>陈子龙</t>
  </si>
  <si>
    <t>1934139</t>
  </si>
  <si>
    <t>乔李卉</t>
  </si>
  <si>
    <t>1934140</t>
  </si>
  <si>
    <t>李洪宇</t>
  </si>
  <si>
    <t>1934141</t>
  </si>
  <si>
    <t>聂相磊</t>
  </si>
  <si>
    <t>1934142</t>
  </si>
  <si>
    <t>郭澎兴</t>
  </si>
  <si>
    <t>1934143</t>
  </si>
  <si>
    <t>张睿楠</t>
  </si>
  <si>
    <t>1934144</t>
  </si>
  <si>
    <t>张佳辉</t>
  </si>
  <si>
    <t>1934145</t>
  </si>
  <si>
    <t>赵国怀</t>
  </si>
  <si>
    <t>1934146</t>
  </si>
  <si>
    <t>刘景梁</t>
  </si>
  <si>
    <t>1934147</t>
  </si>
  <si>
    <t>赵海宇</t>
  </si>
  <si>
    <t>1934148</t>
  </si>
  <si>
    <t>张昊</t>
  </si>
  <si>
    <t>1934149</t>
  </si>
  <si>
    <t>靳浩洋</t>
  </si>
  <si>
    <t>1934150</t>
  </si>
  <si>
    <t>安邢志</t>
  </si>
  <si>
    <t>1934151</t>
  </si>
  <si>
    <t>郭梓仪</t>
  </si>
  <si>
    <t>1934152</t>
  </si>
  <si>
    <t>王洪鑫</t>
  </si>
  <si>
    <t>1934153</t>
  </si>
  <si>
    <t>李帅龙</t>
  </si>
  <si>
    <t>1934154</t>
  </si>
  <si>
    <t>董奉麟</t>
  </si>
  <si>
    <t>1934155</t>
  </si>
  <si>
    <t>万世豪</t>
  </si>
  <si>
    <t>1934158</t>
  </si>
  <si>
    <t>王超</t>
  </si>
  <si>
    <t>1934161</t>
  </si>
  <si>
    <t>李威</t>
  </si>
  <si>
    <t>1934162</t>
  </si>
  <si>
    <t>李奥然</t>
  </si>
  <si>
    <t>1934163</t>
  </si>
  <si>
    <t>蔡佳兴</t>
  </si>
  <si>
    <t>1934164</t>
  </si>
  <si>
    <t>刘熙东</t>
  </si>
  <si>
    <t>1934165</t>
  </si>
  <si>
    <t>郭梓康</t>
  </si>
  <si>
    <t>1934166</t>
  </si>
  <si>
    <t>张慧斌</t>
  </si>
</sst>
</file>

<file path=xl/styles.xml><?xml version="1.0" encoding="utf-8"?>
<styleSheet xmlns="http://schemas.openxmlformats.org/spreadsheetml/2006/main">
  <numFmts count="6">
    <numFmt numFmtId="176" formatCode="_ &quot;￥&quot;* #,##0.00_ ;_ &quot;￥&quot;* \-#,##0.00_ ;_ &quot;￥&quot;* &quot;-&quot;??_ ;_ @_ "/>
    <numFmt numFmtId="177" formatCode="0_);[Red]\(0\)"/>
    <numFmt numFmtId="178" formatCode="0.00_);\(0.00\)"/>
    <numFmt numFmtId="179" formatCode="0.00_ "/>
    <numFmt numFmtId="180" formatCode="0.00_);[Red]\(0.00\)"/>
    <numFmt numFmtId="181" formatCode="0_);\(0\)"/>
  </numFmts>
  <fonts count="24">
    <font>
      <sz val="11"/>
      <name val="宋体"/>
    </font>
    <font>
      <sz val="11"/>
      <color indexed="8"/>
      <name val="宋体"/>
      <charset val="134"/>
    </font>
    <font>
      <sz val="20"/>
      <name val="宋体"/>
      <charset val="134"/>
    </font>
    <font>
      <b/>
      <sz val="14"/>
      <name val="黑体"/>
      <charset val="134"/>
    </font>
    <font>
      <sz val="12"/>
      <name val="楷体_GB2312"/>
      <charset val="134"/>
    </font>
    <font>
      <sz val="12"/>
      <name val="宋体"/>
      <family val="3"/>
      <charset val="134"/>
    </font>
    <font>
      <sz val="16"/>
      <name val="楷体_GB2312"/>
      <charset val="134"/>
    </font>
    <font>
      <sz val="12"/>
      <name val="Times New Roman"/>
      <family val="1"/>
    </font>
    <font>
      <b/>
      <sz val="16"/>
      <name val="楷体_GB2312"/>
      <charset val="134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11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20"/>
      <name val="Times New Roman"/>
      <family val="1"/>
    </font>
    <font>
      <sz val="20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i/>
      <sz val="10"/>
      <color rgb="FFFF0000"/>
      <name val="宋体"/>
      <family val="3"/>
      <charset val="134"/>
    </font>
    <font>
      <i/>
      <sz val="10"/>
      <color rgb="FFFF0000"/>
      <name val="宋体"/>
      <family val="3"/>
      <charset val="134"/>
      <scheme val="minor"/>
    </font>
    <font>
      <i/>
      <sz val="11"/>
      <color rgb="FFFF0000"/>
      <name val="宋体"/>
      <family val="3"/>
      <charset val="134"/>
    </font>
    <font>
      <i/>
      <sz val="12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4" fillId="0" borderId="0">
      <protection locked="0"/>
    </xf>
    <xf numFmtId="0" fontId="13" fillId="0" borderId="0">
      <protection locked="0"/>
    </xf>
    <xf numFmtId="0" fontId="18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179" fontId="5" fillId="0" borderId="4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178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2" borderId="4" xfId="1" quotePrefix="1" applyFont="1" applyFill="1" applyBorder="1" applyAlignment="1" applyProtection="1">
      <alignment horizontal="left" vertical="center"/>
    </xf>
    <xf numFmtId="180" fontId="5" fillId="2" borderId="4" xfId="0" applyNumberFormat="1" applyFont="1" applyFill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center" vertical="center"/>
    </xf>
    <xf numFmtId="179" fontId="14" fillId="2" borderId="4" xfId="1" applyNumberFormat="1" applyFill="1" applyBorder="1" applyAlignment="1" applyProtection="1">
      <alignment vertical="center"/>
    </xf>
    <xf numFmtId="181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77" fontId="5" fillId="2" borderId="4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2" borderId="0" xfId="0" applyFont="1" applyFill="1" applyBorder="1" applyAlignment="1"/>
    <xf numFmtId="180" fontId="5" fillId="2" borderId="6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/>
    <xf numFmtId="0" fontId="1" fillId="2" borderId="4" xfId="0" applyFont="1" applyFill="1" applyBorder="1" applyAlignment="1"/>
    <xf numFmtId="0" fontId="1" fillId="2" borderId="0" xfId="0" applyFont="1" applyFill="1" applyBorder="1" applyAlignment="1"/>
    <xf numFmtId="179" fontId="13" fillId="2" borderId="4" xfId="2" applyNumberFormat="1" applyFill="1" applyBorder="1" applyAlignment="1" applyProtection="1">
      <alignment vertical="center"/>
    </xf>
    <xf numFmtId="0" fontId="19" fillId="0" borderId="4" xfId="3" quotePrefix="1" applyFont="1" applyBorder="1" applyAlignment="1">
      <alignment horizontal="left" vertical="center"/>
    </xf>
    <xf numFmtId="0" fontId="20" fillId="2" borderId="4" xfId="1" quotePrefix="1" applyFont="1" applyFill="1" applyBorder="1" applyAlignment="1" applyProtection="1">
      <alignment horizontal="left" vertical="center"/>
    </xf>
    <xf numFmtId="0" fontId="21" fillId="0" borderId="4" xfId="3" quotePrefix="1" applyFont="1" applyBorder="1" applyAlignment="1">
      <alignment horizontal="left" vertical="center"/>
    </xf>
    <xf numFmtId="179" fontId="22" fillId="2" borderId="4" xfId="2" applyNumberFormat="1" applyFont="1" applyFill="1" applyBorder="1" applyAlignment="1" applyProtection="1">
      <alignment vertical="center"/>
    </xf>
    <xf numFmtId="180" fontId="23" fillId="2" borderId="4" xfId="0" applyNumberFormat="1" applyFont="1" applyFill="1" applyBorder="1" applyAlignment="1">
      <alignment horizontal="center" vertical="center"/>
    </xf>
    <xf numFmtId="178" fontId="23" fillId="2" borderId="4" xfId="0" applyNumberFormat="1" applyFont="1" applyFill="1" applyBorder="1" applyAlignment="1">
      <alignment horizontal="center" vertical="center"/>
    </xf>
    <xf numFmtId="179" fontId="23" fillId="2" borderId="4" xfId="1" applyNumberFormat="1" applyFont="1" applyFill="1" applyBorder="1" applyAlignment="1" applyProtection="1">
      <alignment vertical="center"/>
    </xf>
    <xf numFmtId="181" fontId="23" fillId="2" borderId="4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177" fontId="23" fillId="2" borderId="4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2" fillId="2" borderId="0" xfId="0" applyFont="1" applyFill="1" applyBorder="1" applyAlignment="1"/>
    <xf numFmtId="0" fontId="22" fillId="2" borderId="4" xfId="0" applyFont="1" applyFill="1" applyBorder="1" applyAlignment="1"/>
  </cellXfs>
  <cellStyles count="4">
    <cellStyle name="常规" xfId="0" builtinId="0"/>
    <cellStyle name="常规 2" xfId="3"/>
    <cellStyle name="常规 3" xfId="1"/>
    <cellStyle name="常规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tabSelected="1" workbookViewId="0">
      <pane ySplit="7" topLeftCell="A8" activePane="bottomLeft" state="frozen"/>
      <selection pane="bottomLeft" activeCell="P72" sqref="P72"/>
    </sheetView>
  </sheetViews>
  <sheetFormatPr defaultColWidth="8.125" defaultRowHeight="13.5"/>
  <cols>
    <col min="1" max="1" width="8.375" style="1" customWidth="1"/>
    <col min="2" max="2" width="8.125" style="1" customWidth="1"/>
    <col min="3" max="24" width="8.125" style="2" customWidth="1"/>
    <col min="25" max="25" width="5.875" style="2" customWidth="1"/>
    <col min="26" max="26" width="5.25" style="2" customWidth="1"/>
    <col min="27" max="27" width="6.25" style="2" customWidth="1"/>
    <col min="28" max="28" width="6.5" style="2" customWidth="1"/>
    <col min="29" max="29" width="5.625" style="2" customWidth="1"/>
    <col min="30" max="30" width="8.125" style="2" customWidth="1"/>
    <col min="31" max="16384" width="8.125" style="2"/>
  </cols>
  <sheetData>
    <row r="1" spans="1:29" ht="26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4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</row>
    <row r="3" spans="1:29" ht="2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16">
        <v>43982</v>
      </c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20.25">
      <c r="A4" s="29" t="s">
        <v>3</v>
      </c>
      <c r="B4" s="28" t="s">
        <v>4</v>
      </c>
      <c r="C4" s="20" t="s">
        <v>5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0" t="s">
        <v>6</v>
      </c>
      <c r="P4" s="21"/>
      <c r="Q4" s="21"/>
      <c r="R4" s="26" t="s">
        <v>7</v>
      </c>
      <c r="S4" s="27"/>
      <c r="T4" s="27"/>
      <c r="U4" s="27"/>
      <c r="V4" s="27"/>
      <c r="W4" s="27"/>
      <c r="X4" s="15" t="s">
        <v>8</v>
      </c>
      <c r="Y4" s="15" t="s">
        <v>9</v>
      </c>
      <c r="Z4" s="15" t="s">
        <v>10</v>
      </c>
      <c r="AA4" s="35" t="s">
        <v>11</v>
      </c>
      <c r="AB4" s="31" t="s">
        <v>12</v>
      </c>
      <c r="AC4" s="15" t="s">
        <v>13</v>
      </c>
    </row>
    <row r="5" spans="1:29" ht="20.25">
      <c r="A5" s="30"/>
      <c r="B5" s="14"/>
      <c r="C5" s="18" t="s">
        <v>14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2" t="s">
        <v>15</v>
      </c>
      <c r="P5" s="23"/>
      <c r="Q5" s="23"/>
      <c r="R5" s="24" t="s">
        <v>16</v>
      </c>
      <c r="S5" s="23"/>
      <c r="T5" s="23"/>
      <c r="U5" s="23"/>
      <c r="V5" s="23"/>
      <c r="W5" s="23"/>
      <c r="X5" s="14"/>
      <c r="Y5" s="14"/>
      <c r="Z5" s="14"/>
      <c r="AA5" s="36"/>
      <c r="AB5" s="32"/>
      <c r="AC5" s="14"/>
    </row>
    <row r="6" spans="1:29" ht="15.75">
      <c r="A6" s="30"/>
      <c r="B6" s="14"/>
      <c r="C6" s="4" t="s">
        <v>17</v>
      </c>
      <c r="D6" s="13" t="s">
        <v>18</v>
      </c>
      <c r="E6" s="14"/>
      <c r="F6" s="14"/>
      <c r="G6" s="14"/>
      <c r="H6" s="4" t="s">
        <v>19</v>
      </c>
      <c r="I6" s="13" t="s">
        <v>20</v>
      </c>
      <c r="J6" s="14"/>
      <c r="K6" s="14"/>
      <c r="L6" s="13" t="s">
        <v>21</v>
      </c>
      <c r="M6" s="13" t="s">
        <v>22</v>
      </c>
      <c r="N6" s="14" t="s">
        <v>23</v>
      </c>
      <c r="O6" s="33" t="s">
        <v>24</v>
      </c>
      <c r="P6" s="13" t="s">
        <v>25</v>
      </c>
      <c r="Q6" s="14" t="s">
        <v>23</v>
      </c>
      <c r="R6" s="4" t="s">
        <v>26</v>
      </c>
      <c r="S6" s="4" t="s">
        <v>27</v>
      </c>
      <c r="T6" s="5" t="s">
        <v>28</v>
      </c>
      <c r="U6" s="13" t="s">
        <v>29</v>
      </c>
      <c r="V6" s="13" t="s">
        <v>30</v>
      </c>
      <c r="W6" s="14" t="s">
        <v>23</v>
      </c>
      <c r="X6" s="14"/>
      <c r="Y6" s="14"/>
      <c r="Z6" s="14"/>
      <c r="AA6" s="36"/>
      <c r="AB6" s="32"/>
      <c r="AC6" s="14"/>
    </row>
    <row r="7" spans="1:29" ht="28.5">
      <c r="A7" s="30"/>
      <c r="B7" s="14"/>
      <c r="C7" s="3" t="s">
        <v>31</v>
      </c>
      <c r="D7" s="3" t="s">
        <v>32</v>
      </c>
      <c r="E7" s="6" t="s">
        <v>33</v>
      </c>
      <c r="F7" s="3" t="s">
        <v>34</v>
      </c>
      <c r="G7" s="3" t="s">
        <v>35</v>
      </c>
      <c r="H7" s="3" t="s">
        <v>36</v>
      </c>
      <c r="I7" s="7" t="s">
        <v>37</v>
      </c>
      <c r="J7" s="3" t="s">
        <v>38</v>
      </c>
      <c r="K7" s="8" t="s">
        <v>39</v>
      </c>
      <c r="L7" s="14"/>
      <c r="M7" s="14"/>
      <c r="N7" s="14"/>
      <c r="O7" s="34"/>
      <c r="P7" s="14"/>
      <c r="Q7" s="14"/>
      <c r="R7" s="3" t="s">
        <v>40</v>
      </c>
      <c r="S7" s="3" t="s">
        <v>41</v>
      </c>
      <c r="T7" s="6" t="s">
        <v>42</v>
      </c>
      <c r="U7" s="14"/>
      <c r="V7" s="14"/>
      <c r="W7" s="14"/>
      <c r="X7" s="14"/>
      <c r="Y7" s="14"/>
      <c r="Z7" s="14"/>
      <c r="AA7" s="15"/>
      <c r="AB7" s="32"/>
      <c r="AC7" s="14"/>
    </row>
    <row r="8" spans="1:29" s="45" customFormat="1" ht="14.25">
      <c r="A8" s="37" t="s">
        <v>43</v>
      </c>
      <c r="B8" s="51" t="s">
        <v>44</v>
      </c>
      <c r="C8" s="50">
        <v>48.432307692307702</v>
      </c>
      <c r="D8" s="38">
        <v>0</v>
      </c>
      <c r="E8" s="39">
        <v>0</v>
      </c>
      <c r="F8" s="38">
        <v>0</v>
      </c>
      <c r="G8" s="38">
        <v>0</v>
      </c>
      <c r="H8" s="38">
        <v>17</v>
      </c>
      <c r="I8" s="38">
        <v>0</v>
      </c>
      <c r="J8" s="38">
        <v>0</v>
      </c>
      <c r="K8" s="38">
        <v>0</v>
      </c>
      <c r="L8" s="38">
        <f t="shared" ref="L8:L58" si="0">SUM(C8:K8)</f>
        <v>65.432307692307702</v>
      </c>
      <c r="M8" s="38">
        <f>L8*0.2</f>
        <v>13.086461538461542</v>
      </c>
      <c r="N8" s="38">
        <f>RANK(L8,$L$8:$L$69)</f>
        <v>62</v>
      </c>
      <c r="O8" s="40">
        <v>75.863636363636402</v>
      </c>
      <c r="P8" s="38">
        <f t="shared" ref="P8:P29" si="1">O8*0.7</f>
        <v>53.10454545454548</v>
      </c>
      <c r="Q8" s="38">
        <f>RANK(O8,$O$8:$O$69)</f>
        <v>52</v>
      </c>
      <c r="R8" s="38">
        <v>0</v>
      </c>
      <c r="S8" s="38">
        <v>4</v>
      </c>
      <c r="T8" s="39">
        <v>0</v>
      </c>
      <c r="U8" s="38">
        <f t="shared" ref="U8:U29" si="2">SUM(R8:T8)</f>
        <v>4</v>
      </c>
      <c r="V8" s="38">
        <f t="shared" ref="V8:V29" si="3">U8*0.1</f>
        <v>0.4</v>
      </c>
      <c r="W8" s="38">
        <f>RANK(U8,$U$8:$U$69)</f>
        <v>3</v>
      </c>
      <c r="X8" s="38">
        <f>M8+P8+V8</f>
        <v>66.591006993007028</v>
      </c>
      <c r="Y8" s="41">
        <f>RANK(X8,$X$8:$X$69)</f>
        <v>54</v>
      </c>
      <c r="Z8" s="41">
        <v>54</v>
      </c>
      <c r="AA8" s="42"/>
      <c r="AB8" s="43"/>
      <c r="AC8" s="44"/>
    </row>
    <row r="9" spans="1:29" s="62" customFormat="1" ht="14.25">
      <c r="A9" s="52" t="s">
        <v>45</v>
      </c>
      <c r="B9" s="53" t="s">
        <v>46</v>
      </c>
      <c r="C9" s="54">
        <v>49.153846153846203</v>
      </c>
      <c r="D9" s="55">
        <v>0</v>
      </c>
      <c r="E9" s="56">
        <v>0</v>
      </c>
      <c r="F9" s="55">
        <v>0</v>
      </c>
      <c r="G9" s="55">
        <v>0</v>
      </c>
      <c r="H9" s="55">
        <v>17</v>
      </c>
      <c r="I9" s="55">
        <v>0</v>
      </c>
      <c r="J9" s="55">
        <v>0</v>
      </c>
      <c r="K9" s="55">
        <v>0</v>
      </c>
      <c r="L9" s="55">
        <f t="shared" si="0"/>
        <v>66.153846153846203</v>
      </c>
      <c r="M9" s="55">
        <f t="shared" ref="M9:M69" si="4">L9*0.2</f>
        <v>13.230769230769241</v>
      </c>
      <c r="N9" s="55">
        <f t="shared" ref="N9:N69" si="5">RANK(L9,$L$8:$L$69)</f>
        <v>50</v>
      </c>
      <c r="O9" s="57">
        <v>83.409090909090907</v>
      </c>
      <c r="P9" s="55">
        <f t="shared" si="1"/>
        <v>58.386363636363633</v>
      </c>
      <c r="Q9" s="55">
        <f t="shared" ref="Q9:Q69" si="6">RANK(O9,$O$8:$O$69)</f>
        <v>26</v>
      </c>
      <c r="R9" s="55">
        <v>0</v>
      </c>
      <c r="S9" s="55">
        <v>0</v>
      </c>
      <c r="T9" s="56">
        <v>0</v>
      </c>
      <c r="U9" s="55">
        <f t="shared" si="2"/>
        <v>0</v>
      </c>
      <c r="V9" s="55">
        <f t="shared" si="3"/>
        <v>0</v>
      </c>
      <c r="W9" s="55">
        <f t="shared" ref="W9:W69" si="7">RANK(U9,$U$8:$U$69)</f>
        <v>20</v>
      </c>
      <c r="X9" s="55">
        <f t="shared" ref="X9:X29" si="8">M9+P9+V9</f>
        <v>71.617132867132881</v>
      </c>
      <c r="Y9" s="58">
        <f t="shared" ref="Y9:Z69" si="9">RANK(X9,$X$8:$X$69)</f>
        <v>28</v>
      </c>
      <c r="Z9" s="58">
        <v>28</v>
      </c>
      <c r="AA9" s="59"/>
      <c r="AB9" s="60"/>
      <c r="AC9" s="61"/>
    </row>
    <row r="10" spans="1:29" s="45" customFormat="1" ht="14.25">
      <c r="A10" s="37" t="s">
        <v>47</v>
      </c>
      <c r="B10" s="51" t="s">
        <v>48</v>
      </c>
      <c r="C10" s="50">
        <v>49.576923076923102</v>
      </c>
      <c r="D10" s="38">
        <v>0</v>
      </c>
      <c r="E10" s="39">
        <v>0</v>
      </c>
      <c r="F10" s="38">
        <v>0</v>
      </c>
      <c r="G10" s="38">
        <v>0</v>
      </c>
      <c r="H10" s="38">
        <v>18.5</v>
      </c>
      <c r="I10" s="38">
        <v>0</v>
      </c>
      <c r="J10" s="38">
        <v>0</v>
      </c>
      <c r="K10" s="38">
        <v>0</v>
      </c>
      <c r="L10" s="38">
        <f t="shared" si="0"/>
        <v>68.076923076923094</v>
      </c>
      <c r="M10" s="38">
        <f t="shared" si="4"/>
        <v>13.61538461538462</v>
      </c>
      <c r="N10" s="38">
        <f t="shared" si="5"/>
        <v>18</v>
      </c>
      <c r="O10" s="40">
        <v>89.090909090909093</v>
      </c>
      <c r="P10" s="38">
        <f t="shared" si="1"/>
        <v>62.36363636363636</v>
      </c>
      <c r="Q10" s="38">
        <f t="shared" si="6"/>
        <v>1</v>
      </c>
      <c r="R10" s="38">
        <v>0</v>
      </c>
      <c r="S10" s="38">
        <v>0</v>
      </c>
      <c r="T10" s="39">
        <v>0</v>
      </c>
      <c r="U10" s="38">
        <f t="shared" si="2"/>
        <v>0</v>
      </c>
      <c r="V10" s="38">
        <f t="shared" si="3"/>
        <v>0</v>
      </c>
      <c r="W10" s="38">
        <f t="shared" si="7"/>
        <v>20</v>
      </c>
      <c r="X10" s="38">
        <f t="shared" si="8"/>
        <v>75.979020979020987</v>
      </c>
      <c r="Y10" s="41">
        <f t="shared" si="9"/>
        <v>4</v>
      </c>
      <c r="Z10" s="41">
        <v>4</v>
      </c>
      <c r="AA10" s="42"/>
      <c r="AB10" s="43"/>
      <c r="AC10" s="44"/>
    </row>
    <row r="11" spans="1:29" s="45" customFormat="1" ht="14.25">
      <c r="A11" s="37" t="s">
        <v>49</v>
      </c>
      <c r="B11" s="51" t="s">
        <v>50</v>
      </c>
      <c r="C11" s="50">
        <v>49.361538461538501</v>
      </c>
      <c r="D11" s="38">
        <v>0</v>
      </c>
      <c r="E11" s="39">
        <v>0</v>
      </c>
      <c r="F11" s="38">
        <v>0</v>
      </c>
      <c r="G11" s="38">
        <v>0</v>
      </c>
      <c r="H11" s="38">
        <v>17</v>
      </c>
      <c r="I11" s="38">
        <v>0</v>
      </c>
      <c r="J11" s="38">
        <v>0</v>
      </c>
      <c r="K11" s="38">
        <v>0</v>
      </c>
      <c r="L11" s="38">
        <f t="shared" si="0"/>
        <v>66.361538461538501</v>
      </c>
      <c r="M11" s="38">
        <f t="shared" si="4"/>
        <v>13.272307692307701</v>
      </c>
      <c r="N11" s="38">
        <f t="shared" si="5"/>
        <v>34</v>
      </c>
      <c r="O11" s="40">
        <v>85.818181818181799</v>
      </c>
      <c r="P11" s="38">
        <f t="shared" si="1"/>
        <v>60.072727272727256</v>
      </c>
      <c r="Q11" s="38">
        <f t="shared" si="6"/>
        <v>10</v>
      </c>
      <c r="R11" s="38">
        <v>0</v>
      </c>
      <c r="S11" s="38">
        <v>0</v>
      </c>
      <c r="T11" s="39">
        <v>1</v>
      </c>
      <c r="U11" s="38">
        <f t="shared" si="2"/>
        <v>1</v>
      </c>
      <c r="V11" s="38">
        <f t="shared" si="3"/>
        <v>0.1</v>
      </c>
      <c r="W11" s="38">
        <f t="shared" si="7"/>
        <v>5</v>
      </c>
      <c r="X11" s="38">
        <f t="shared" si="8"/>
        <v>73.445034965034949</v>
      </c>
      <c r="Y11" s="41">
        <f t="shared" si="9"/>
        <v>11</v>
      </c>
      <c r="Z11" s="41">
        <v>11</v>
      </c>
      <c r="AA11" s="42"/>
      <c r="AB11" s="43"/>
      <c r="AC11" s="44"/>
    </row>
    <row r="12" spans="1:29" s="45" customFormat="1" ht="13.5" customHeight="1">
      <c r="A12" s="37" t="s">
        <v>51</v>
      </c>
      <c r="B12" s="51" t="s">
        <v>52</v>
      </c>
      <c r="C12" s="50">
        <v>49.415384615384603</v>
      </c>
      <c r="D12" s="38">
        <v>0</v>
      </c>
      <c r="E12" s="39">
        <v>0</v>
      </c>
      <c r="F12" s="38">
        <v>0</v>
      </c>
      <c r="G12" s="38">
        <v>0</v>
      </c>
      <c r="H12" s="38">
        <v>17</v>
      </c>
      <c r="I12" s="38">
        <v>0</v>
      </c>
      <c r="J12" s="38">
        <v>0</v>
      </c>
      <c r="K12" s="38">
        <v>0</v>
      </c>
      <c r="L12" s="38">
        <f t="shared" si="0"/>
        <v>66.415384615384596</v>
      </c>
      <c r="M12" s="38">
        <f t="shared" si="4"/>
        <v>13.283076923076919</v>
      </c>
      <c r="N12" s="38">
        <f t="shared" si="5"/>
        <v>31</v>
      </c>
      <c r="O12" s="40">
        <v>87.409090909090907</v>
      </c>
      <c r="P12" s="38">
        <f t="shared" si="1"/>
        <v>61.18636363636363</v>
      </c>
      <c r="Q12" s="38">
        <f t="shared" si="6"/>
        <v>7</v>
      </c>
      <c r="R12" s="38">
        <v>0</v>
      </c>
      <c r="S12" s="38">
        <v>0</v>
      </c>
      <c r="T12" s="39">
        <v>0</v>
      </c>
      <c r="U12" s="38">
        <f t="shared" si="2"/>
        <v>0</v>
      </c>
      <c r="V12" s="38">
        <f t="shared" si="3"/>
        <v>0</v>
      </c>
      <c r="W12" s="38">
        <f t="shared" si="7"/>
        <v>20</v>
      </c>
      <c r="X12" s="38">
        <f t="shared" si="8"/>
        <v>74.469440559440557</v>
      </c>
      <c r="Y12" s="41">
        <f t="shared" si="9"/>
        <v>9</v>
      </c>
      <c r="Z12" s="41">
        <v>9</v>
      </c>
      <c r="AA12" s="42"/>
      <c r="AB12" s="43"/>
      <c r="AC12" s="44"/>
    </row>
    <row r="13" spans="1:29" s="45" customFormat="1" ht="13.5" customHeight="1">
      <c r="A13" s="37" t="s">
        <v>53</v>
      </c>
      <c r="B13" s="51" t="s">
        <v>54</v>
      </c>
      <c r="C13" s="50">
        <v>49.630769230769197</v>
      </c>
      <c r="D13" s="38">
        <v>0</v>
      </c>
      <c r="E13" s="39">
        <v>0</v>
      </c>
      <c r="F13" s="38">
        <v>0</v>
      </c>
      <c r="G13" s="38">
        <v>0</v>
      </c>
      <c r="H13" s="38">
        <v>18</v>
      </c>
      <c r="I13" s="38">
        <v>0</v>
      </c>
      <c r="J13" s="38">
        <v>0</v>
      </c>
      <c r="K13" s="38">
        <v>0</v>
      </c>
      <c r="L13" s="38">
        <f t="shared" si="0"/>
        <v>67.630769230769204</v>
      </c>
      <c r="M13" s="38">
        <f t="shared" si="4"/>
        <v>13.526153846153841</v>
      </c>
      <c r="N13" s="38">
        <f t="shared" si="5"/>
        <v>20</v>
      </c>
      <c r="O13" s="40">
        <v>85.363636363636402</v>
      </c>
      <c r="P13" s="38">
        <f t="shared" si="1"/>
        <v>59.754545454545479</v>
      </c>
      <c r="Q13" s="38">
        <f t="shared" si="6"/>
        <v>11</v>
      </c>
      <c r="R13" s="38">
        <v>0</v>
      </c>
      <c r="S13" s="38">
        <v>0</v>
      </c>
      <c r="T13" s="39">
        <v>1</v>
      </c>
      <c r="U13" s="38">
        <f t="shared" si="2"/>
        <v>1</v>
      </c>
      <c r="V13" s="38">
        <f t="shared" si="3"/>
        <v>0.1</v>
      </c>
      <c r="W13" s="38">
        <f t="shared" si="7"/>
        <v>5</v>
      </c>
      <c r="X13" s="38">
        <f t="shared" si="8"/>
        <v>73.38069930069932</v>
      </c>
      <c r="Y13" s="41">
        <f t="shared" si="9"/>
        <v>13</v>
      </c>
      <c r="Z13" s="41">
        <v>13</v>
      </c>
      <c r="AA13" s="42"/>
      <c r="AB13" s="43"/>
      <c r="AC13" s="44"/>
    </row>
    <row r="14" spans="1:29" s="45" customFormat="1" ht="14.25">
      <c r="A14" s="37" t="s">
        <v>55</v>
      </c>
      <c r="B14" s="51" t="s">
        <v>56</v>
      </c>
      <c r="C14" s="50">
        <v>49.407692307692301</v>
      </c>
      <c r="D14" s="38">
        <v>0</v>
      </c>
      <c r="E14" s="39">
        <v>6</v>
      </c>
      <c r="F14" s="38">
        <v>0</v>
      </c>
      <c r="G14" s="38">
        <v>0</v>
      </c>
      <c r="H14" s="38">
        <v>18</v>
      </c>
      <c r="I14" s="38">
        <v>0</v>
      </c>
      <c r="J14" s="38">
        <v>0</v>
      </c>
      <c r="K14" s="38">
        <v>0</v>
      </c>
      <c r="L14" s="38">
        <f t="shared" si="0"/>
        <v>73.407692307692301</v>
      </c>
      <c r="M14" s="38">
        <f t="shared" si="4"/>
        <v>14.681538461538461</v>
      </c>
      <c r="N14" s="38">
        <f t="shared" si="5"/>
        <v>6</v>
      </c>
      <c r="O14" s="40">
        <v>87.5</v>
      </c>
      <c r="P14" s="38">
        <f t="shared" si="1"/>
        <v>61.249999999999993</v>
      </c>
      <c r="Q14" s="38">
        <f t="shared" si="6"/>
        <v>5</v>
      </c>
      <c r="R14" s="38">
        <v>0</v>
      </c>
      <c r="S14" s="38">
        <v>0</v>
      </c>
      <c r="T14" s="39">
        <v>1</v>
      </c>
      <c r="U14" s="38">
        <f t="shared" si="2"/>
        <v>1</v>
      </c>
      <c r="V14" s="38">
        <f t="shared" si="3"/>
        <v>0.1</v>
      </c>
      <c r="W14" s="38">
        <f t="shared" si="7"/>
        <v>5</v>
      </c>
      <c r="X14" s="38">
        <f t="shared" si="8"/>
        <v>76.031538461538446</v>
      </c>
      <c r="Y14" s="41">
        <f t="shared" si="9"/>
        <v>3</v>
      </c>
      <c r="Z14" s="41">
        <v>3</v>
      </c>
      <c r="AA14" s="42"/>
      <c r="AB14" s="43"/>
      <c r="AC14" s="44"/>
    </row>
    <row r="15" spans="1:29" s="45" customFormat="1" ht="14.25">
      <c r="A15" s="37" t="s">
        <v>57</v>
      </c>
      <c r="B15" s="51" t="s">
        <v>58</v>
      </c>
      <c r="C15" s="50">
        <v>49.407692307692301</v>
      </c>
      <c r="D15" s="38">
        <v>0</v>
      </c>
      <c r="E15" s="39">
        <v>0</v>
      </c>
      <c r="F15" s="38">
        <v>0</v>
      </c>
      <c r="G15" s="38">
        <v>0</v>
      </c>
      <c r="H15" s="38">
        <v>19</v>
      </c>
      <c r="I15" s="38">
        <v>0</v>
      </c>
      <c r="J15" s="38">
        <v>0</v>
      </c>
      <c r="K15" s="38">
        <v>0</v>
      </c>
      <c r="L15" s="38">
        <f t="shared" si="0"/>
        <v>68.407692307692301</v>
      </c>
      <c r="M15" s="38">
        <f t="shared" si="4"/>
        <v>13.681538461538461</v>
      </c>
      <c r="N15" s="38">
        <f t="shared" si="5"/>
        <v>16</v>
      </c>
      <c r="O15" s="40">
        <v>86.409090909090907</v>
      </c>
      <c r="P15" s="38">
        <f t="shared" si="1"/>
        <v>60.486363636363627</v>
      </c>
      <c r="Q15" s="38">
        <f t="shared" si="6"/>
        <v>8</v>
      </c>
      <c r="R15" s="38">
        <v>0</v>
      </c>
      <c r="S15" s="38">
        <v>0</v>
      </c>
      <c r="T15" s="39">
        <v>5</v>
      </c>
      <c r="U15" s="38">
        <f t="shared" si="2"/>
        <v>5</v>
      </c>
      <c r="V15" s="38">
        <f t="shared" si="3"/>
        <v>0.5</v>
      </c>
      <c r="W15" s="38">
        <f t="shared" si="7"/>
        <v>1</v>
      </c>
      <c r="X15" s="38">
        <f t="shared" si="8"/>
        <v>74.667902097902086</v>
      </c>
      <c r="Y15" s="41">
        <f t="shared" si="9"/>
        <v>6</v>
      </c>
      <c r="Z15" s="41">
        <v>6</v>
      </c>
      <c r="AA15" s="42"/>
      <c r="AB15" s="43"/>
      <c r="AC15" s="44"/>
    </row>
    <row r="16" spans="1:29" s="45" customFormat="1" ht="14.25">
      <c r="A16" s="37" t="s">
        <v>59</v>
      </c>
      <c r="B16" s="51" t="s">
        <v>60</v>
      </c>
      <c r="C16" s="50">
        <v>49.538461538461497</v>
      </c>
      <c r="D16" s="38">
        <v>0</v>
      </c>
      <c r="E16" s="39">
        <v>0</v>
      </c>
      <c r="F16" s="38">
        <v>0</v>
      </c>
      <c r="G16" s="38">
        <v>0</v>
      </c>
      <c r="H16" s="38">
        <v>17</v>
      </c>
      <c r="I16" s="38">
        <v>0</v>
      </c>
      <c r="J16" s="38">
        <v>0</v>
      </c>
      <c r="K16" s="38">
        <v>0</v>
      </c>
      <c r="L16" s="38">
        <f t="shared" si="0"/>
        <v>66.53846153846149</v>
      </c>
      <c r="M16" s="38">
        <f t="shared" si="4"/>
        <v>13.307692307692299</v>
      </c>
      <c r="N16" s="38">
        <f t="shared" si="5"/>
        <v>27</v>
      </c>
      <c r="O16" s="40">
        <v>87.454545454545496</v>
      </c>
      <c r="P16" s="38">
        <f t="shared" si="1"/>
        <v>61.21818181818184</v>
      </c>
      <c r="Q16" s="38">
        <f t="shared" si="6"/>
        <v>6</v>
      </c>
      <c r="R16" s="38">
        <v>0</v>
      </c>
      <c r="S16" s="38">
        <v>0</v>
      </c>
      <c r="T16" s="39">
        <v>0</v>
      </c>
      <c r="U16" s="38">
        <f t="shared" si="2"/>
        <v>0</v>
      </c>
      <c r="V16" s="38">
        <f t="shared" si="3"/>
        <v>0</v>
      </c>
      <c r="W16" s="38">
        <f t="shared" si="7"/>
        <v>20</v>
      </c>
      <c r="X16" s="38">
        <f t="shared" si="8"/>
        <v>74.52587412587414</v>
      </c>
      <c r="Y16" s="41">
        <f t="shared" si="9"/>
        <v>8</v>
      </c>
      <c r="Z16" s="41">
        <v>8</v>
      </c>
      <c r="AA16" s="42"/>
      <c r="AB16" s="43"/>
      <c r="AC16" s="44"/>
    </row>
    <row r="17" spans="1:29" s="45" customFormat="1" ht="14.25">
      <c r="A17" s="37" t="s">
        <v>61</v>
      </c>
      <c r="B17" s="51" t="s">
        <v>62</v>
      </c>
      <c r="C17" s="50">
        <v>49.276923076923097</v>
      </c>
      <c r="D17" s="38">
        <v>0</v>
      </c>
      <c r="E17" s="39">
        <v>0</v>
      </c>
      <c r="F17" s="38">
        <v>0</v>
      </c>
      <c r="G17" s="38">
        <v>0</v>
      </c>
      <c r="H17" s="38">
        <v>17</v>
      </c>
      <c r="I17" s="38">
        <v>0</v>
      </c>
      <c r="J17" s="38">
        <v>0</v>
      </c>
      <c r="K17" s="38">
        <v>0</v>
      </c>
      <c r="L17" s="38">
        <f t="shared" si="0"/>
        <v>66.276923076923097</v>
      </c>
      <c r="M17" s="38">
        <f t="shared" si="4"/>
        <v>13.255384615384621</v>
      </c>
      <c r="N17" s="38">
        <f t="shared" si="5"/>
        <v>41</v>
      </c>
      <c r="O17" s="40">
        <v>80.636363636363598</v>
      </c>
      <c r="P17" s="38">
        <f t="shared" si="1"/>
        <v>56.445454545454517</v>
      </c>
      <c r="Q17" s="38">
        <f t="shared" si="6"/>
        <v>37</v>
      </c>
      <c r="R17" s="38">
        <v>0</v>
      </c>
      <c r="S17" s="38">
        <v>0</v>
      </c>
      <c r="T17" s="39">
        <v>0</v>
      </c>
      <c r="U17" s="38">
        <f t="shared" si="2"/>
        <v>0</v>
      </c>
      <c r="V17" s="38">
        <f t="shared" si="3"/>
        <v>0</v>
      </c>
      <c r="W17" s="38">
        <f t="shared" si="7"/>
        <v>20</v>
      </c>
      <c r="X17" s="38">
        <f t="shared" si="8"/>
        <v>69.700839160839138</v>
      </c>
      <c r="Y17" s="41">
        <f t="shared" si="9"/>
        <v>40</v>
      </c>
      <c r="Z17" s="41">
        <v>40</v>
      </c>
      <c r="AA17" s="42"/>
      <c r="AB17" s="43"/>
      <c r="AC17" s="44"/>
    </row>
    <row r="18" spans="1:29" s="45" customFormat="1" ht="14.25">
      <c r="A18" s="37" t="s">
        <v>63</v>
      </c>
      <c r="B18" s="51" t="s">
        <v>64</v>
      </c>
      <c r="C18" s="50">
        <v>49.361538461538501</v>
      </c>
      <c r="D18" s="38">
        <v>0</v>
      </c>
      <c r="E18" s="39">
        <v>0</v>
      </c>
      <c r="F18" s="38">
        <v>0</v>
      </c>
      <c r="G18" s="38">
        <v>0</v>
      </c>
      <c r="H18" s="38">
        <v>17</v>
      </c>
      <c r="I18" s="38">
        <v>0</v>
      </c>
      <c r="J18" s="38">
        <v>0</v>
      </c>
      <c r="K18" s="38">
        <v>0</v>
      </c>
      <c r="L18" s="38">
        <f t="shared" si="0"/>
        <v>66.361538461538501</v>
      </c>
      <c r="M18" s="38">
        <f t="shared" si="4"/>
        <v>13.272307692307701</v>
      </c>
      <c r="N18" s="38">
        <f t="shared" si="5"/>
        <v>34</v>
      </c>
      <c r="O18" s="40">
        <v>85.272727272727295</v>
      </c>
      <c r="P18" s="38">
        <f t="shared" si="1"/>
        <v>59.690909090909102</v>
      </c>
      <c r="Q18" s="38">
        <f t="shared" si="6"/>
        <v>14</v>
      </c>
      <c r="R18" s="38">
        <v>0</v>
      </c>
      <c r="S18" s="38">
        <v>0</v>
      </c>
      <c r="T18" s="39">
        <v>1</v>
      </c>
      <c r="U18" s="38">
        <f t="shared" si="2"/>
        <v>1</v>
      </c>
      <c r="V18" s="38">
        <f t="shared" si="3"/>
        <v>0.1</v>
      </c>
      <c r="W18" s="38">
        <f t="shared" si="7"/>
        <v>5</v>
      </c>
      <c r="X18" s="38">
        <f t="shared" si="8"/>
        <v>73.063216783216802</v>
      </c>
      <c r="Y18" s="41">
        <f t="shared" si="9"/>
        <v>14</v>
      </c>
      <c r="Z18" s="41">
        <v>14</v>
      </c>
      <c r="AA18" s="42"/>
      <c r="AB18" s="43"/>
      <c r="AC18" s="44"/>
    </row>
    <row r="19" spans="1:29" s="45" customFormat="1" ht="14.25">
      <c r="A19" s="37" t="s">
        <v>65</v>
      </c>
      <c r="B19" s="51" t="s">
        <v>66</v>
      </c>
      <c r="C19" s="50">
        <v>48.969230769230798</v>
      </c>
      <c r="D19" s="38">
        <v>0</v>
      </c>
      <c r="E19" s="39">
        <v>0</v>
      </c>
      <c r="F19" s="38">
        <v>0</v>
      </c>
      <c r="G19" s="38">
        <v>0</v>
      </c>
      <c r="H19" s="38">
        <v>17</v>
      </c>
      <c r="I19" s="38">
        <v>0</v>
      </c>
      <c r="J19" s="38">
        <v>0</v>
      </c>
      <c r="K19" s="38">
        <v>0</v>
      </c>
      <c r="L19" s="38">
        <f t="shared" si="0"/>
        <v>65.969230769230791</v>
      </c>
      <c r="M19" s="38">
        <f t="shared" si="4"/>
        <v>13.19384615384616</v>
      </c>
      <c r="N19" s="38">
        <f t="shared" si="5"/>
        <v>56</v>
      </c>
      <c r="O19" s="40">
        <v>84.090909090909093</v>
      </c>
      <c r="P19" s="38">
        <f t="shared" si="1"/>
        <v>58.86363636363636</v>
      </c>
      <c r="Q19" s="38">
        <f t="shared" si="6"/>
        <v>21</v>
      </c>
      <c r="R19" s="38">
        <v>0</v>
      </c>
      <c r="S19" s="38">
        <v>0</v>
      </c>
      <c r="T19" s="39">
        <v>0</v>
      </c>
      <c r="U19" s="38">
        <f t="shared" si="2"/>
        <v>0</v>
      </c>
      <c r="V19" s="38">
        <f t="shared" si="3"/>
        <v>0</v>
      </c>
      <c r="W19" s="38">
        <f t="shared" si="7"/>
        <v>20</v>
      </c>
      <c r="X19" s="38">
        <f t="shared" si="8"/>
        <v>72.057482517482526</v>
      </c>
      <c r="Y19" s="41">
        <f t="shared" si="9"/>
        <v>23</v>
      </c>
      <c r="Z19" s="41">
        <v>23</v>
      </c>
      <c r="AA19" s="42"/>
      <c r="AB19" s="43"/>
      <c r="AC19" s="44"/>
    </row>
    <row r="20" spans="1:29" s="45" customFormat="1" ht="14.25">
      <c r="A20" s="37" t="s">
        <v>67</v>
      </c>
      <c r="B20" s="51" t="s">
        <v>68</v>
      </c>
      <c r="C20" s="50">
        <v>49.330769230769199</v>
      </c>
      <c r="D20" s="38">
        <v>0</v>
      </c>
      <c r="E20" s="39">
        <v>0</v>
      </c>
      <c r="F20" s="38">
        <v>0</v>
      </c>
      <c r="G20" s="38">
        <v>0</v>
      </c>
      <c r="H20" s="38">
        <v>17</v>
      </c>
      <c r="I20" s="38">
        <v>0</v>
      </c>
      <c r="J20" s="38">
        <v>0</v>
      </c>
      <c r="K20" s="38">
        <v>0</v>
      </c>
      <c r="L20" s="38">
        <f t="shared" si="0"/>
        <v>66.330769230769192</v>
      </c>
      <c r="M20" s="38">
        <f t="shared" si="4"/>
        <v>13.26615384615384</v>
      </c>
      <c r="N20" s="38">
        <f t="shared" si="5"/>
        <v>38</v>
      </c>
      <c r="O20" s="40">
        <v>84.454545454545496</v>
      </c>
      <c r="P20" s="38">
        <f t="shared" si="1"/>
        <v>59.118181818181846</v>
      </c>
      <c r="Q20" s="38">
        <f t="shared" si="6"/>
        <v>19</v>
      </c>
      <c r="R20" s="38">
        <v>0</v>
      </c>
      <c r="S20" s="38">
        <v>0</v>
      </c>
      <c r="T20" s="39">
        <v>0</v>
      </c>
      <c r="U20" s="38">
        <f t="shared" si="2"/>
        <v>0</v>
      </c>
      <c r="V20" s="38">
        <f t="shared" si="3"/>
        <v>0</v>
      </c>
      <c r="W20" s="38">
        <f t="shared" si="7"/>
        <v>20</v>
      </c>
      <c r="X20" s="38">
        <f t="shared" si="8"/>
        <v>72.38433566433568</v>
      </c>
      <c r="Y20" s="41">
        <f t="shared" si="9"/>
        <v>21</v>
      </c>
      <c r="Z20" s="41">
        <v>21</v>
      </c>
      <c r="AA20" s="42"/>
      <c r="AB20" s="43"/>
      <c r="AC20" s="44"/>
    </row>
    <row r="21" spans="1:29" s="62" customFormat="1" ht="14.25">
      <c r="A21" s="52" t="s">
        <v>69</v>
      </c>
      <c r="B21" s="53" t="s">
        <v>70</v>
      </c>
      <c r="C21" s="54">
        <v>49.315384615384602</v>
      </c>
      <c r="D21" s="55">
        <v>0</v>
      </c>
      <c r="E21" s="56">
        <v>0</v>
      </c>
      <c r="F21" s="55">
        <v>0</v>
      </c>
      <c r="G21" s="55">
        <v>0</v>
      </c>
      <c r="H21" s="55">
        <v>18</v>
      </c>
      <c r="I21" s="55">
        <v>0</v>
      </c>
      <c r="J21" s="55">
        <v>0</v>
      </c>
      <c r="K21" s="55">
        <v>0</v>
      </c>
      <c r="L21" s="55">
        <f t="shared" si="0"/>
        <v>67.315384615384602</v>
      </c>
      <c r="M21" s="55">
        <f t="shared" si="4"/>
        <v>13.463076923076921</v>
      </c>
      <c r="N21" s="55">
        <f t="shared" si="5"/>
        <v>21</v>
      </c>
      <c r="O21" s="57">
        <v>84.454545454545496</v>
      </c>
      <c r="P21" s="55">
        <f t="shared" si="1"/>
        <v>59.118181818181846</v>
      </c>
      <c r="Q21" s="55">
        <f t="shared" si="6"/>
        <v>19</v>
      </c>
      <c r="R21" s="55">
        <v>0</v>
      </c>
      <c r="S21" s="55">
        <v>0</v>
      </c>
      <c r="T21" s="56">
        <v>0</v>
      </c>
      <c r="U21" s="55">
        <f t="shared" si="2"/>
        <v>0</v>
      </c>
      <c r="V21" s="55">
        <f t="shared" si="3"/>
        <v>0</v>
      </c>
      <c r="W21" s="55">
        <f t="shared" si="7"/>
        <v>20</v>
      </c>
      <c r="X21" s="55">
        <f t="shared" si="8"/>
        <v>72.581258741258765</v>
      </c>
      <c r="Y21" s="58">
        <f t="shared" si="9"/>
        <v>20</v>
      </c>
      <c r="Z21" s="58">
        <v>20</v>
      </c>
      <c r="AA21" s="59"/>
      <c r="AB21" s="60"/>
      <c r="AC21" s="61"/>
    </row>
    <row r="22" spans="1:29" s="45" customFormat="1" ht="14.25">
      <c r="A22" s="37" t="s">
        <v>71</v>
      </c>
      <c r="B22" s="51" t="s">
        <v>72</v>
      </c>
      <c r="C22" s="50">
        <v>49.230769230769198</v>
      </c>
      <c r="D22" s="38">
        <v>0</v>
      </c>
      <c r="E22" s="39">
        <v>0</v>
      </c>
      <c r="F22" s="38">
        <v>0</v>
      </c>
      <c r="G22" s="38">
        <v>0</v>
      </c>
      <c r="H22" s="38">
        <v>17</v>
      </c>
      <c r="I22" s="38">
        <v>0</v>
      </c>
      <c r="J22" s="38">
        <v>0</v>
      </c>
      <c r="K22" s="38">
        <v>0</v>
      </c>
      <c r="L22" s="38">
        <f t="shared" si="0"/>
        <v>66.230769230769198</v>
      </c>
      <c r="M22" s="38">
        <f t="shared" si="4"/>
        <v>13.24615384615384</v>
      </c>
      <c r="N22" s="38">
        <f t="shared" si="5"/>
        <v>45</v>
      </c>
      <c r="O22" s="40">
        <v>76.363636363636402</v>
      </c>
      <c r="P22" s="38">
        <f t="shared" si="1"/>
        <v>53.454545454545482</v>
      </c>
      <c r="Q22" s="38">
        <f t="shared" si="6"/>
        <v>51</v>
      </c>
      <c r="R22" s="38">
        <v>0</v>
      </c>
      <c r="S22" s="38">
        <v>0</v>
      </c>
      <c r="T22" s="39">
        <v>1</v>
      </c>
      <c r="U22" s="38">
        <f t="shared" si="2"/>
        <v>1</v>
      </c>
      <c r="V22" s="38">
        <f t="shared" si="3"/>
        <v>0.1</v>
      </c>
      <c r="W22" s="38">
        <f t="shared" si="7"/>
        <v>5</v>
      </c>
      <c r="X22" s="38">
        <f t="shared" si="8"/>
        <v>66.800699300699321</v>
      </c>
      <c r="Y22" s="41">
        <f t="shared" si="9"/>
        <v>53</v>
      </c>
      <c r="Z22" s="41">
        <v>53</v>
      </c>
      <c r="AA22" s="42"/>
      <c r="AB22" s="43"/>
      <c r="AC22" s="44"/>
    </row>
    <row r="23" spans="1:29" s="62" customFormat="1" ht="14.25">
      <c r="A23" s="52" t="s">
        <v>73</v>
      </c>
      <c r="B23" s="53" t="s">
        <v>74</v>
      </c>
      <c r="C23" s="54">
        <v>49.423076923076898</v>
      </c>
      <c r="D23" s="55">
        <v>0</v>
      </c>
      <c r="E23" s="56">
        <v>0</v>
      </c>
      <c r="F23" s="55">
        <v>0</v>
      </c>
      <c r="G23" s="55">
        <v>0</v>
      </c>
      <c r="H23" s="55">
        <v>17</v>
      </c>
      <c r="I23" s="55">
        <v>0</v>
      </c>
      <c r="J23" s="55">
        <v>0</v>
      </c>
      <c r="K23" s="55">
        <v>0</v>
      </c>
      <c r="L23" s="55">
        <f t="shared" si="0"/>
        <v>66.423076923076906</v>
      </c>
      <c r="M23" s="55">
        <f t="shared" si="4"/>
        <v>13.284615384615382</v>
      </c>
      <c r="N23" s="55">
        <f t="shared" si="5"/>
        <v>30</v>
      </c>
      <c r="O23" s="57">
        <v>81.227272727272705</v>
      </c>
      <c r="P23" s="55">
        <f t="shared" si="1"/>
        <v>56.859090909090888</v>
      </c>
      <c r="Q23" s="55">
        <f t="shared" si="6"/>
        <v>36</v>
      </c>
      <c r="R23" s="55">
        <v>0</v>
      </c>
      <c r="S23" s="55">
        <v>0</v>
      </c>
      <c r="T23" s="56">
        <v>0</v>
      </c>
      <c r="U23" s="55">
        <f t="shared" si="2"/>
        <v>0</v>
      </c>
      <c r="V23" s="55">
        <f t="shared" si="3"/>
        <v>0</v>
      </c>
      <c r="W23" s="55">
        <f t="shared" si="7"/>
        <v>20</v>
      </c>
      <c r="X23" s="55">
        <f t="shared" si="8"/>
        <v>70.143706293706273</v>
      </c>
      <c r="Y23" s="58">
        <f t="shared" si="9"/>
        <v>38</v>
      </c>
      <c r="Z23" s="58">
        <v>38</v>
      </c>
      <c r="AA23" s="59"/>
      <c r="AB23" s="60"/>
      <c r="AC23" s="61"/>
    </row>
    <row r="24" spans="1:29" s="45" customFormat="1" ht="14.25">
      <c r="A24" s="37" t="s">
        <v>75</v>
      </c>
      <c r="B24" s="51" t="s">
        <v>76</v>
      </c>
      <c r="C24" s="50">
        <v>49.4538461538462</v>
      </c>
      <c r="D24" s="38">
        <v>0</v>
      </c>
      <c r="E24" s="39">
        <v>0</v>
      </c>
      <c r="F24" s="38">
        <v>0</v>
      </c>
      <c r="G24" s="38">
        <v>0</v>
      </c>
      <c r="H24" s="38">
        <v>17</v>
      </c>
      <c r="I24" s="38">
        <v>0</v>
      </c>
      <c r="J24" s="38">
        <v>0</v>
      </c>
      <c r="K24" s="38">
        <v>0</v>
      </c>
      <c r="L24" s="38">
        <f t="shared" si="0"/>
        <v>66.4538461538462</v>
      </c>
      <c r="M24" s="38">
        <f t="shared" si="4"/>
        <v>13.290769230769241</v>
      </c>
      <c r="N24" s="38">
        <f t="shared" si="5"/>
        <v>29</v>
      </c>
      <c r="O24" s="40">
        <v>83.772727272727295</v>
      </c>
      <c r="P24" s="38">
        <f t="shared" si="1"/>
        <v>58.640909090909105</v>
      </c>
      <c r="Q24" s="38">
        <f t="shared" si="6"/>
        <v>24</v>
      </c>
      <c r="R24" s="38">
        <v>0</v>
      </c>
      <c r="S24" s="38">
        <v>0</v>
      </c>
      <c r="T24" s="39">
        <v>0</v>
      </c>
      <c r="U24" s="38">
        <f t="shared" si="2"/>
        <v>0</v>
      </c>
      <c r="V24" s="38">
        <f t="shared" si="3"/>
        <v>0</v>
      </c>
      <c r="W24" s="38">
        <f t="shared" si="7"/>
        <v>20</v>
      </c>
      <c r="X24" s="38">
        <f t="shared" si="8"/>
        <v>71.931678321678348</v>
      </c>
      <c r="Y24" s="41">
        <f t="shared" si="9"/>
        <v>24</v>
      </c>
      <c r="Z24" s="41">
        <v>24</v>
      </c>
      <c r="AA24" s="42"/>
      <c r="AB24" s="43"/>
      <c r="AC24" s="44"/>
    </row>
    <row r="25" spans="1:29" s="45" customFormat="1" ht="14.25">
      <c r="A25" s="37" t="s">
        <v>77</v>
      </c>
      <c r="B25" s="51" t="s">
        <v>78</v>
      </c>
      <c r="C25" s="50">
        <v>49.407692307692301</v>
      </c>
      <c r="D25" s="38">
        <v>0</v>
      </c>
      <c r="E25" s="39">
        <v>0</v>
      </c>
      <c r="F25" s="38">
        <v>0</v>
      </c>
      <c r="G25" s="38">
        <v>0</v>
      </c>
      <c r="H25" s="38">
        <v>17</v>
      </c>
      <c r="I25" s="38">
        <v>0</v>
      </c>
      <c r="J25" s="38">
        <v>0</v>
      </c>
      <c r="K25" s="38">
        <v>0</v>
      </c>
      <c r="L25" s="38">
        <f t="shared" si="0"/>
        <v>66.407692307692301</v>
      </c>
      <c r="M25" s="38">
        <f t="shared" si="4"/>
        <v>13.28153846153846</v>
      </c>
      <c r="N25" s="38">
        <f t="shared" si="5"/>
        <v>32</v>
      </c>
      <c r="O25" s="40">
        <v>85.909090909090907</v>
      </c>
      <c r="P25" s="38">
        <f t="shared" si="1"/>
        <v>60.136363636363633</v>
      </c>
      <c r="Q25" s="38">
        <f t="shared" si="6"/>
        <v>9</v>
      </c>
      <c r="R25" s="38">
        <v>0</v>
      </c>
      <c r="S25" s="38">
        <v>0</v>
      </c>
      <c r="T25" s="39">
        <v>0</v>
      </c>
      <c r="U25" s="38">
        <f t="shared" si="2"/>
        <v>0</v>
      </c>
      <c r="V25" s="38">
        <f t="shared" si="3"/>
        <v>0</v>
      </c>
      <c r="W25" s="38">
        <f t="shared" si="7"/>
        <v>20</v>
      </c>
      <c r="X25" s="38">
        <f t="shared" si="8"/>
        <v>73.4179020979021</v>
      </c>
      <c r="Y25" s="41">
        <f t="shared" si="9"/>
        <v>12</v>
      </c>
      <c r="Z25" s="41">
        <v>12</v>
      </c>
      <c r="AA25" s="42"/>
      <c r="AB25" s="43"/>
      <c r="AC25" s="44"/>
    </row>
    <row r="26" spans="1:29" s="45" customFormat="1" ht="14.25">
      <c r="A26" s="37" t="s">
        <v>79</v>
      </c>
      <c r="B26" s="51" t="s">
        <v>80</v>
      </c>
      <c r="C26" s="50">
        <v>49.2615384615385</v>
      </c>
      <c r="D26" s="38">
        <v>0</v>
      </c>
      <c r="E26" s="39">
        <v>0</v>
      </c>
      <c r="F26" s="38">
        <v>0</v>
      </c>
      <c r="G26" s="38">
        <v>0</v>
      </c>
      <c r="H26" s="38">
        <v>17</v>
      </c>
      <c r="I26" s="38">
        <v>0</v>
      </c>
      <c r="J26" s="38">
        <v>0</v>
      </c>
      <c r="K26" s="38">
        <v>0</v>
      </c>
      <c r="L26" s="38">
        <f t="shared" si="0"/>
        <v>66.261538461538493</v>
      </c>
      <c r="M26" s="38">
        <f t="shared" si="4"/>
        <v>13.252307692307699</v>
      </c>
      <c r="N26" s="38">
        <f t="shared" si="5"/>
        <v>42</v>
      </c>
      <c r="O26" s="40">
        <v>81.727272727272705</v>
      </c>
      <c r="P26" s="38">
        <f t="shared" si="1"/>
        <v>57.209090909090889</v>
      </c>
      <c r="Q26" s="38">
        <f t="shared" si="6"/>
        <v>33</v>
      </c>
      <c r="R26" s="38">
        <v>0</v>
      </c>
      <c r="S26" s="38">
        <v>0</v>
      </c>
      <c r="T26" s="39">
        <v>1</v>
      </c>
      <c r="U26" s="38">
        <f t="shared" si="2"/>
        <v>1</v>
      </c>
      <c r="V26" s="38">
        <f t="shared" si="3"/>
        <v>0.1</v>
      </c>
      <c r="W26" s="38">
        <f t="shared" si="7"/>
        <v>5</v>
      </c>
      <c r="X26" s="38">
        <f t="shared" si="8"/>
        <v>70.561398601398579</v>
      </c>
      <c r="Y26" s="41">
        <f t="shared" si="9"/>
        <v>36</v>
      </c>
      <c r="Z26" s="41">
        <v>36</v>
      </c>
      <c r="AA26" s="42"/>
      <c r="AB26" s="43"/>
      <c r="AC26" s="46"/>
    </row>
    <row r="27" spans="1:29" s="45" customFormat="1" ht="14.25">
      <c r="A27" s="37" t="s">
        <v>81</v>
      </c>
      <c r="B27" s="51" t="s">
        <v>82</v>
      </c>
      <c r="C27" s="50">
        <v>49.346153846153797</v>
      </c>
      <c r="D27" s="38">
        <v>0</v>
      </c>
      <c r="E27" s="39">
        <v>0</v>
      </c>
      <c r="F27" s="38">
        <v>0</v>
      </c>
      <c r="G27" s="38">
        <v>0</v>
      </c>
      <c r="H27" s="38">
        <v>17</v>
      </c>
      <c r="I27" s="38">
        <v>0</v>
      </c>
      <c r="J27" s="38">
        <v>0</v>
      </c>
      <c r="K27" s="38">
        <v>0</v>
      </c>
      <c r="L27" s="38">
        <f t="shared" si="0"/>
        <v>66.346153846153797</v>
      </c>
      <c r="M27" s="38">
        <f t="shared" si="4"/>
        <v>13.269230769230759</v>
      </c>
      <c r="N27" s="38">
        <f t="shared" si="5"/>
        <v>36</v>
      </c>
      <c r="O27" s="40">
        <v>87.909090909090907</v>
      </c>
      <c r="P27" s="38">
        <f t="shared" si="1"/>
        <v>61.536363636363632</v>
      </c>
      <c r="Q27" s="38">
        <f t="shared" si="6"/>
        <v>3</v>
      </c>
      <c r="R27" s="38">
        <v>0</v>
      </c>
      <c r="S27" s="38">
        <v>0</v>
      </c>
      <c r="T27" s="39">
        <v>1</v>
      </c>
      <c r="U27" s="38">
        <f t="shared" si="2"/>
        <v>1</v>
      </c>
      <c r="V27" s="38">
        <f t="shared" si="3"/>
        <v>0.1</v>
      </c>
      <c r="W27" s="38">
        <f t="shared" si="7"/>
        <v>5</v>
      </c>
      <c r="X27" s="38">
        <f t="shared" si="8"/>
        <v>74.905594405594385</v>
      </c>
      <c r="Y27" s="41">
        <f t="shared" si="9"/>
        <v>5</v>
      </c>
      <c r="Z27" s="41">
        <v>5</v>
      </c>
      <c r="AA27" s="42"/>
      <c r="AB27" s="43"/>
      <c r="AC27" s="44"/>
    </row>
    <row r="28" spans="1:29" s="45" customFormat="1" ht="14.25">
      <c r="A28" s="37" t="s">
        <v>83</v>
      </c>
      <c r="B28" s="51" t="s">
        <v>84</v>
      </c>
      <c r="C28" s="50">
        <v>49</v>
      </c>
      <c r="D28" s="38">
        <v>0</v>
      </c>
      <c r="E28" s="39">
        <v>0</v>
      </c>
      <c r="F28" s="38">
        <v>5</v>
      </c>
      <c r="G28" s="38">
        <v>0</v>
      </c>
      <c r="H28" s="38">
        <v>18</v>
      </c>
      <c r="I28" s="38">
        <v>0</v>
      </c>
      <c r="J28" s="38">
        <v>0</v>
      </c>
      <c r="K28" s="38">
        <v>0</v>
      </c>
      <c r="L28" s="38">
        <f t="shared" si="0"/>
        <v>72</v>
      </c>
      <c r="M28" s="38">
        <f t="shared" si="4"/>
        <v>14.4</v>
      </c>
      <c r="N28" s="38">
        <f t="shared" si="5"/>
        <v>9</v>
      </c>
      <c r="O28" s="40">
        <v>84.909090909090907</v>
      </c>
      <c r="P28" s="38">
        <f t="shared" si="1"/>
        <v>59.43636363636363</v>
      </c>
      <c r="Q28" s="38">
        <f t="shared" si="6"/>
        <v>17</v>
      </c>
      <c r="R28" s="38">
        <v>0</v>
      </c>
      <c r="S28" s="38">
        <v>0</v>
      </c>
      <c r="T28" s="39">
        <v>1</v>
      </c>
      <c r="U28" s="38">
        <f t="shared" si="2"/>
        <v>1</v>
      </c>
      <c r="V28" s="38">
        <f t="shared" si="3"/>
        <v>0.1</v>
      </c>
      <c r="W28" s="38">
        <f t="shared" si="7"/>
        <v>5</v>
      </c>
      <c r="X28" s="38">
        <f t="shared" si="8"/>
        <v>73.936363636363623</v>
      </c>
      <c r="Y28" s="41">
        <f t="shared" si="9"/>
        <v>10</v>
      </c>
      <c r="Z28" s="41">
        <v>10</v>
      </c>
      <c r="AA28" s="42"/>
      <c r="AB28" s="43"/>
      <c r="AC28" s="44"/>
    </row>
    <row r="29" spans="1:29" s="45" customFormat="1" ht="14.25">
      <c r="A29" s="37" t="s">
        <v>85</v>
      </c>
      <c r="B29" s="51" t="s">
        <v>86</v>
      </c>
      <c r="C29" s="50">
        <v>49.115384615384599</v>
      </c>
      <c r="D29" s="38">
        <v>0</v>
      </c>
      <c r="E29" s="39">
        <v>0</v>
      </c>
      <c r="F29" s="38">
        <v>0</v>
      </c>
      <c r="G29" s="38">
        <v>0</v>
      </c>
      <c r="H29" s="38">
        <v>18</v>
      </c>
      <c r="I29" s="38">
        <v>0</v>
      </c>
      <c r="J29" s="38">
        <v>0</v>
      </c>
      <c r="K29" s="38">
        <v>0</v>
      </c>
      <c r="L29" s="38">
        <f t="shared" si="0"/>
        <v>67.115384615384599</v>
      </c>
      <c r="M29" s="38">
        <f t="shared" si="4"/>
        <v>13.42307692307692</v>
      </c>
      <c r="N29" s="38">
        <f t="shared" si="5"/>
        <v>23</v>
      </c>
      <c r="O29" s="40">
        <v>82.954545454545496</v>
      </c>
      <c r="P29" s="38">
        <f t="shared" si="1"/>
        <v>58.068181818181841</v>
      </c>
      <c r="Q29" s="38">
        <f t="shared" si="6"/>
        <v>27</v>
      </c>
      <c r="R29" s="38">
        <v>0</v>
      </c>
      <c r="S29" s="38">
        <v>0</v>
      </c>
      <c r="T29" s="39">
        <v>1</v>
      </c>
      <c r="U29" s="38">
        <f t="shared" si="2"/>
        <v>1</v>
      </c>
      <c r="V29" s="38">
        <f t="shared" si="3"/>
        <v>0.1</v>
      </c>
      <c r="W29" s="38">
        <f t="shared" si="7"/>
        <v>5</v>
      </c>
      <c r="X29" s="38">
        <f t="shared" si="8"/>
        <v>71.591258741258756</v>
      </c>
      <c r="Y29" s="41">
        <f t="shared" si="9"/>
        <v>29</v>
      </c>
      <c r="Z29" s="41">
        <v>29</v>
      </c>
      <c r="AA29" s="42"/>
      <c r="AB29" s="43"/>
      <c r="AC29" s="44"/>
    </row>
    <row r="30" spans="1:29" s="45" customFormat="1" ht="14.25">
      <c r="A30" s="37" t="s">
        <v>87</v>
      </c>
      <c r="B30" s="51" t="s">
        <v>88</v>
      </c>
      <c r="C30" s="50">
        <v>49.269230769230802</v>
      </c>
      <c r="D30" s="38">
        <v>0</v>
      </c>
      <c r="E30" s="39">
        <v>6</v>
      </c>
      <c r="F30" s="38">
        <v>5</v>
      </c>
      <c r="G30" s="38">
        <v>0</v>
      </c>
      <c r="H30" s="38">
        <v>18.5</v>
      </c>
      <c r="I30" s="38">
        <v>0</v>
      </c>
      <c r="J30" s="38">
        <v>0</v>
      </c>
      <c r="K30" s="38">
        <v>0</v>
      </c>
      <c r="L30" s="38">
        <f t="shared" si="0"/>
        <v>78.769230769230802</v>
      </c>
      <c r="M30" s="38">
        <f t="shared" si="4"/>
        <v>15.753846153846162</v>
      </c>
      <c r="N30" s="38">
        <f t="shared" si="5"/>
        <v>3</v>
      </c>
      <c r="O30" s="40">
        <v>87.818181818181799</v>
      </c>
      <c r="P30" s="38">
        <f t="shared" ref="P30:P58" si="10">O30*0.7</f>
        <v>61.472727272727255</v>
      </c>
      <c r="Q30" s="38">
        <f t="shared" si="6"/>
        <v>4</v>
      </c>
      <c r="R30" s="38">
        <v>0</v>
      </c>
      <c r="S30" s="38">
        <v>0</v>
      </c>
      <c r="T30" s="39">
        <v>1</v>
      </c>
      <c r="U30" s="38">
        <f t="shared" ref="U30:U58" si="11">SUM(R30:T30)</f>
        <v>1</v>
      </c>
      <c r="V30" s="38">
        <f t="shared" ref="V30:V58" si="12">U30*0.1</f>
        <v>0.1</v>
      </c>
      <c r="W30" s="38">
        <f t="shared" si="7"/>
        <v>5</v>
      </c>
      <c r="X30" s="38">
        <f t="shared" ref="X30:X58" si="13">M30+P30+V30</f>
        <v>77.326573426573418</v>
      </c>
      <c r="Y30" s="41">
        <f t="shared" si="9"/>
        <v>2</v>
      </c>
      <c r="Z30" s="41">
        <v>2</v>
      </c>
      <c r="AA30" s="47"/>
      <c r="AB30" s="47"/>
    </row>
    <row r="31" spans="1:29" s="45" customFormat="1" ht="14.25">
      <c r="A31" s="37" t="s">
        <v>89</v>
      </c>
      <c r="B31" s="51" t="s">
        <v>90</v>
      </c>
      <c r="C31" s="50">
        <v>49.253846153846197</v>
      </c>
      <c r="D31" s="38">
        <v>0</v>
      </c>
      <c r="E31" s="39">
        <v>0</v>
      </c>
      <c r="F31" s="38">
        <v>5</v>
      </c>
      <c r="G31" s="38">
        <v>0</v>
      </c>
      <c r="H31" s="38">
        <v>19.5</v>
      </c>
      <c r="I31" s="38">
        <v>0</v>
      </c>
      <c r="J31" s="38">
        <v>0</v>
      </c>
      <c r="K31" s="38">
        <v>0</v>
      </c>
      <c r="L31" s="38">
        <f t="shared" si="0"/>
        <v>73.753846153846197</v>
      </c>
      <c r="M31" s="38">
        <f t="shared" si="4"/>
        <v>14.75076923076924</v>
      </c>
      <c r="N31" s="38">
        <f t="shared" si="5"/>
        <v>5</v>
      </c>
      <c r="O31" s="40">
        <v>85.363636363636402</v>
      </c>
      <c r="P31" s="38">
        <f t="shared" si="10"/>
        <v>59.754545454545479</v>
      </c>
      <c r="Q31" s="38">
        <f t="shared" si="6"/>
        <v>11</v>
      </c>
      <c r="R31" s="38">
        <v>0</v>
      </c>
      <c r="S31" s="38">
        <v>0</v>
      </c>
      <c r="T31" s="39">
        <v>1</v>
      </c>
      <c r="U31" s="38">
        <f t="shared" si="11"/>
        <v>1</v>
      </c>
      <c r="V31" s="38">
        <f t="shared" si="12"/>
        <v>0.1</v>
      </c>
      <c r="W31" s="38">
        <f t="shared" si="7"/>
        <v>5</v>
      </c>
      <c r="X31" s="38">
        <f t="shared" si="13"/>
        <v>74.60531468531471</v>
      </c>
      <c r="Y31" s="41">
        <f t="shared" si="9"/>
        <v>7</v>
      </c>
      <c r="Z31" s="41">
        <v>7</v>
      </c>
      <c r="AA31" s="47"/>
      <c r="AB31" s="47"/>
    </row>
    <row r="32" spans="1:29" s="45" customFormat="1" ht="14.25">
      <c r="A32" s="37" t="s">
        <v>91</v>
      </c>
      <c r="B32" s="51" t="s">
        <v>92</v>
      </c>
      <c r="C32" s="50">
        <v>49.130769230769197</v>
      </c>
      <c r="D32" s="38">
        <v>0</v>
      </c>
      <c r="E32" s="39">
        <v>0</v>
      </c>
      <c r="F32" s="38">
        <v>0</v>
      </c>
      <c r="G32" s="38">
        <v>0</v>
      </c>
      <c r="H32" s="38">
        <v>17</v>
      </c>
      <c r="I32" s="38">
        <v>0</v>
      </c>
      <c r="J32" s="38">
        <v>0</v>
      </c>
      <c r="K32" s="38">
        <v>0</v>
      </c>
      <c r="L32" s="38">
        <f t="shared" si="0"/>
        <v>66.130769230769204</v>
      </c>
      <c r="M32" s="38">
        <f t="shared" si="4"/>
        <v>13.226153846153842</v>
      </c>
      <c r="N32" s="38">
        <f t="shared" si="5"/>
        <v>52</v>
      </c>
      <c r="O32" s="40">
        <v>85.045454545454504</v>
      </c>
      <c r="P32" s="38">
        <f t="shared" si="10"/>
        <v>59.531818181818146</v>
      </c>
      <c r="Q32" s="38">
        <f t="shared" si="6"/>
        <v>15</v>
      </c>
      <c r="R32" s="38">
        <v>0</v>
      </c>
      <c r="S32" s="38">
        <v>0</v>
      </c>
      <c r="T32" s="39">
        <v>0</v>
      </c>
      <c r="U32" s="38">
        <f t="shared" si="11"/>
        <v>0</v>
      </c>
      <c r="V32" s="38">
        <f t="shared" si="12"/>
        <v>0</v>
      </c>
      <c r="W32" s="38">
        <f t="shared" si="7"/>
        <v>20</v>
      </c>
      <c r="X32" s="38">
        <f t="shared" si="13"/>
        <v>72.757972027971988</v>
      </c>
      <c r="Y32" s="41">
        <f t="shared" si="9"/>
        <v>18</v>
      </c>
      <c r="Z32" s="41">
        <v>18</v>
      </c>
      <c r="AA32" s="47"/>
      <c r="AB32" s="47"/>
    </row>
    <row r="33" spans="1:28" s="45" customFormat="1" ht="14.25">
      <c r="A33" s="37" t="s">
        <v>93</v>
      </c>
      <c r="B33" s="51" t="s">
        <v>94</v>
      </c>
      <c r="C33" s="50">
        <v>49.346153846153797</v>
      </c>
      <c r="D33" s="38">
        <v>0</v>
      </c>
      <c r="E33" s="39">
        <v>0</v>
      </c>
      <c r="F33" s="38">
        <v>0</v>
      </c>
      <c r="G33" s="38">
        <v>0</v>
      </c>
      <c r="H33" s="38">
        <v>18.5</v>
      </c>
      <c r="I33" s="38">
        <v>0</v>
      </c>
      <c r="J33" s="38">
        <v>0</v>
      </c>
      <c r="K33" s="38">
        <v>0</v>
      </c>
      <c r="L33" s="38">
        <f t="shared" si="0"/>
        <v>67.846153846153797</v>
      </c>
      <c r="M33" s="38">
        <f t="shared" si="4"/>
        <v>13.56923076923076</v>
      </c>
      <c r="N33" s="38">
        <f t="shared" si="5"/>
        <v>19</v>
      </c>
      <c r="O33" s="40">
        <v>82.409090909090907</v>
      </c>
      <c r="P33" s="38">
        <f t="shared" si="10"/>
        <v>57.68636363636363</v>
      </c>
      <c r="Q33" s="38">
        <f t="shared" si="6"/>
        <v>30</v>
      </c>
      <c r="R33" s="38">
        <v>0</v>
      </c>
      <c r="S33" s="38">
        <v>0</v>
      </c>
      <c r="T33" s="39">
        <v>0</v>
      </c>
      <c r="U33" s="38">
        <f t="shared" si="11"/>
        <v>0</v>
      </c>
      <c r="V33" s="38">
        <f t="shared" si="12"/>
        <v>0</v>
      </c>
      <c r="W33" s="38">
        <f t="shared" si="7"/>
        <v>20</v>
      </c>
      <c r="X33" s="38">
        <f t="shared" si="13"/>
        <v>71.255594405594394</v>
      </c>
      <c r="Y33" s="41">
        <f t="shared" si="9"/>
        <v>32</v>
      </c>
      <c r="Z33" s="41">
        <v>32</v>
      </c>
      <c r="AA33" s="47"/>
      <c r="AB33" s="47"/>
    </row>
    <row r="34" spans="1:28" s="45" customFormat="1" ht="14.25">
      <c r="A34" s="37" t="s">
        <v>95</v>
      </c>
      <c r="B34" s="51" t="s">
        <v>96</v>
      </c>
      <c r="C34" s="50">
        <v>49.330769230769199</v>
      </c>
      <c r="D34" s="38">
        <v>0</v>
      </c>
      <c r="E34" s="39">
        <v>0</v>
      </c>
      <c r="F34" s="38">
        <v>0</v>
      </c>
      <c r="G34" s="38">
        <v>0</v>
      </c>
      <c r="H34" s="38">
        <v>17</v>
      </c>
      <c r="I34" s="38">
        <v>0</v>
      </c>
      <c r="J34" s="38">
        <v>0</v>
      </c>
      <c r="K34" s="38">
        <v>0</v>
      </c>
      <c r="L34" s="38">
        <f t="shared" si="0"/>
        <v>66.330769230769192</v>
      </c>
      <c r="M34" s="38">
        <f t="shared" si="4"/>
        <v>13.26615384615384</v>
      </c>
      <c r="N34" s="38">
        <f t="shared" si="5"/>
        <v>38</v>
      </c>
      <c r="O34" s="40">
        <v>82.454545454545496</v>
      </c>
      <c r="P34" s="38">
        <f t="shared" si="10"/>
        <v>57.71818181818184</v>
      </c>
      <c r="Q34" s="38">
        <f t="shared" si="6"/>
        <v>29</v>
      </c>
      <c r="R34" s="38">
        <v>0</v>
      </c>
      <c r="S34" s="38">
        <v>0</v>
      </c>
      <c r="T34" s="39">
        <v>1</v>
      </c>
      <c r="U34" s="38">
        <f t="shared" si="11"/>
        <v>1</v>
      </c>
      <c r="V34" s="38">
        <f t="shared" si="12"/>
        <v>0.1</v>
      </c>
      <c r="W34" s="38">
        <f t="shared" si="7"/>
        <v>5</v>
      </c>
      <c r="X34" s="38">
        <f t="shared" si="13"/>
        <v>71.084335664335669</v>
      </c>
      <c r="Y34" s="41">
        <f t="shared" si="9"/>
        <v>33</v>
      </c>
      <c r="Z34" s="41">
        <v>33</v>
      </c>
      <c r="AA34" s="47"/>
      <c r="AB34" s="47"/>
    </row>
    <row r="35" spans="1:28" s="45" customFormat="1" ht="14.25">
      <c r="A35" s="37" t="s">
        <v>97</v>
      </c>
      <c r="B35" s="51" t="s">
        <v>98</v>
      </c>
      <c r="C35" s="50">
        <v>49.615384615384599</v>
      </c>
      <c r="D35" s="38">
        <v>0</v>
      </c>
      <c r="E35" s="39">
        <v>6</v>
      </c>
      <c r="F35" s="38">
        <v>5</v>
      </c>
      <c r="G35" s="38">
        <v>0</v>
      </c>
      <c r="H35" s="38">
        <v>20</v>
      </c>
      <c r="I35" s="38">
        <v>0</v>
      </c>
      <c r="J35" s="38">
        <v>0</v>
      </c>
      <c r="K35" s="38">
        <v>0</v>
      </c>
      <c r="L35" s="38">
        <f t="shared" si="0"/>
        <v>80.615384615384599</v>
      </c>
      <c r="M35" s="38">
        <f t="shared" si="4"/>
        <v>16.123076923076919</v>
      </c>
      <c r="N35" s="38">
        <f t="shared" si="5"/>
        <v>1</v>
      </c>
      <c r="O35" s="40">
        <v>89.045454545454504</v>
      </c>
      <c r="P35" s="38">
        <f t="shared" si="10"/>
        <v>62.33181818181815</v>
      </c>
      <c r="Q35" s="38">
        <f t="shared" si="6"/>
        <v>2</v>
      </c>
      <c r="R35" s="38">
        <v>0</v>
      </c>
      <c r="S35" s="38">
        <v>0</v>
      </c>
      <c r="T35" s="39">
        <v>0</v>
      </c>
      <c r="U35" s="38">
        <f t="shared" si="11"/>
        <v>0</v>
      </c>
      <c r="V35" s="38">
        <f t="shared" si="12"/>
        <v>0</v>
      </c>
      <c r="W35" s="38">
        <f t="shared" si="7"/>
        <v>20</v>
      </c>
      <c r="X35" s="38">
        <f t="shared" si="13"/>
        <v>78.454895104895073</v>
      </c>
      <c r="Y35" s="41">
        <f t="shared" si="9"/>
        <v>1</v>
      </c>
      <c r="Z35" s="41">
        <v>1</v>
      </c>
      <c r="AA35" s="47"/>
      <c r="AB35" s="47"/>
    </row>
    <row r="36" spans="1:28" s="62" customFormat="1" ht="14.25">
      <c r="A36" s="52" t="s">
        <v>99</v>
      </c>
      <c r="B36" s="53" t="s">
        <v>100</v>
      </c>
      <c r="C36" s="54">
        <v>49.223076923076903</v>
      </c>
      <c r="D36" s="55">
        <v>0</v>
      </c>
      <c r="E36" s="56">
        <v>0</v>
      </c>
      <c r="F36" s="55">
        <v>0</v>
      </c>
      <c r="G36" s="55">
        <v>0</v>
      </c>
      <c r="H36" s="55">
        <v>17</v>
      </c>
      <c r="I36" s="55">
        <v>0</v>
      </c>
      <c r="J36" s="55">
        <v>0</v>
      </c>
      <c r="K36" s="55">
        <v>0</v>
      </c>
      <c r="L36" s="55">
        <f t="shared" si="0"/>
        <v>66.223076923076903</v>
      </c>
      <c r="M36" s="55">
        <f t="shared" si="4"/>
        <v>13.244615384615381</v>
      </c>
      <c r="N36" s="55">
        <f t="shared" si="5"/>
        <v>47</v>
      </c>
      <c r="O36" s="57">
        <v>82.136363636363598</v>
      </c>
      <c r="P36" s="55">
        <f t="shared" si="10"/>
        <v>57.495454545454514</v>
      </c>
      <c r="Q36" s="55">
        <f t="shared" si="6"/>
        <v>31</v>
      </c>
      <c r="R36" s="55">
        <v>0</v>
      </c>
      <c r="S36" s="55">
        <v>0</v>
      </c>
      <c r="T36" s="56">
        <v>0</v>
      </c>
      <c r="U36" s="55">
        <f t="shared" si="11"/>
        <v>0</v>
      </c>
      <c r="V36" s="55">
        <f t="shared" si="12"/>
        <v>0</v>
      </c>
      <c r="W36" s="55">
        <f t="shared" si="7"/>
        <v>20</v>
      </c>
      <c r="X36" s="55">
        <f t="shared" si="13"/>
        <v>70.740069930069893</v>
      </c>
      <c r="Y36" s="58">
        <f t="shared" si="9"/>
        <v>35</v>
      </c>
      <c r="Z36" s="58">
        <v>35</v>
      </c>
      <c r="AA36" s="63"/>
      <c r="AB36" s="63"/>
    </row>
    <row r="37" spans="1:28" s="45" customFormat="1" ht="14.25">
      <c r="A37" s="37" t="s">
        <v>101</v>
      </c>
      <c r="B37" s="51" t="s">
        <v>102</v>
      </c>
      <c r="C37" s="50">
        <v>49.084615384615397</v>
      </c>
      <c r="D37" s="38">
        <v>0</v>
      </c>
      <c r="E37" s="39">
        <v>0</v>
      </c>
      <c r="F37" s="38">
        <v>0</v>
      </c>
      <c r="G37" s="38">
        <v>0</v>
      </c>
      <c r="H37" s="38">
        <v>18</v>
      </c>
      <c r="I37" s="38">
        <v>0</v>
      </c>
      <c r="J37" s="38">
        <v>0</v>
      </c>
      <c r="K37" s="38">
        <v>0</v>
      </c>
      <c r="L37" s="38">
        <f t="shared" si="0"/>
        <v>67.084615384615404</v>
      </c>
      <c r="M37" s="38">
        <f t="shared" si="4"/>
        <v>13.416923076923082</v>
      </c>
      <c r="N37" s="38">
        <f t="shared" si="5"/>
        <v>24</v>
      </c>
      <c r="O37" s="40">
        <v>82.727272727272705</v>
      </c>
      <c r="P37" s="38">
        <f t="shared" si="10"/>
        <v>57.909090909090892</v>
      </c>
      <c r="Q37" s="38">
        <f t="shared" si="6"/>
        <v>28</v>
      </c>
      <c r="R37" s="38">
        <v>0</v>
      </c>
      <c r="S37" s="38">
        <v>0</v>
      </c>
      <c r="T37" s="39">
        <v>4</v>
      </c>
      <c r="U37" s="38">
        <f t="shared" si="11"/>
        <v>4</v>
      </c>
      <c r="V37" s="38">
        <f t="shared" si="12"/>
        <v>0.4</v>
      </c>
      <c r="W37" s="38">
        <f t="shared" si="7"/>
        <v>3</v>
      </c>
      <c r="X37" s="38">
        <f t="shared" si="13"/>
        <v>71.726013986013982</v>
      </c>
      <c r="Y37" s="41">
        <f t="shared" si="9"/>
        <v>27</v>
      </c>
      <c r="Z37" s="41">
        <v>27</v>
      </c>
      <c r="AA37" s="47"/>
      <c r="AB37" s="47"/>
    </row>
    <row r="38" spans="1:28" s="62" customFormat="1" ht="14.25">
      <c r="A38" s="52" t="s">
        <v>103</v>
      </c>
      <c r="B38" s="53" t="s">
        <v>104</v>
      </c>
      <c r="C38" s="54">
        <v>49.161538461538498</v>
      </c>
      <c r="D38" s="55">
        <v>0</v>
      </c>
      <c r="E38" s="56">
        <v>0</v>
      </c>
      <c r="F38" s="55">
        <v>0</v>
      </c>
      <c r="G38" s="55">
        <v>0</v>
      </c>
      <c r="H38" s="55">
        <v>17</v>
      </c>
      <c r="I38" s="55">
        <v>0</v>
      </c>
      <c r="J38" s="55">
        <v>0</v>
      </c>
      <c r="K38" s="55">
        <v>0</v>
      </c>
      <c r="L38" s="55">
        <f t="shared" si="0"/>
        <v>66.161538461538498</v>
      </c>
      <c r="M38" s="55">
        <f t="shared" si="4"/>
        <v>13.2323076923077</v>
      </c>
      <c r="N38" s="55">
        <f t="shared" si="5"/>
        <v>49</v>
      </c>
      <c r="O38" s="57">
        <v>78.363636363636402</v>
      </c>
      <c r="P38" s="55">
        <f t="shared" si="10"/>
        <v>54.85454545454548</v>
      </c>
      <c r="Q38" s="55">
        <f t="shared" si="6"/>
        <v>46</v>
      </c>
      <c r="R38" s="55">
        <v>0</v>
      </c>
      <c r="S38" s="55">
        <v>0</v>
      </c>
      <c r="T38" s="56">
        <v>0</v>
      </c>
      <c r="U38" s="55">
        <f t="shared" si="11"/>
        <v>0</v>
      </c>
      <c r="V38" s="55">
        <f t="shared" si="12"/>
        <v>0</v>
      </c>
      <c r="W38" s="55">
        <f t="shared" si="7"/>
        <v>20</v>
      </c>
      <c r="X38" s="55">
        <f t="shared" si="13"/>
        <v>68.086853146853173</v>
      </c>
      <c r="Y38" s="58">
        <f t="shared" si="9"/>
        <v>46</v>
      </c>
      <c r="Z38" s="58">
        <v>46</v>
      </c>
      <c r="AA38" s="63"/>
      <c r="AB38" s="63"/>
    </row>
    <row r="39" spans="1:28" s="45" customFormat="1" ht="14.25">
      <c r="A39" s="37" t="s">
        <v>105</v>
      </c>
      <c r="B39" s="51" t="s">
        <v>106</v>
      </c>
      <c r="C39" s="50">
        <v>49.253846153846197</v>
      </c>
      <c r="D39" s="38">
        <v>0</v>
      </c>
      <c r="E39" s="39">
        <v>0</v>
      </c>
      <c r="F39" s="38">
        <v>0</v>
      </c>
      <c r="G39" s="38">
        <v>0</v>
      </c>
      <c r="H39" s="38">
        <v>17</v>
      </c>
      <c r="I39" s="38">
        <v>0</v>
      </c>
      <c r="J39" s="38">
        <v>0</v>
      </c>
      <c r="K39" s="38">
        <v>0</v>
      </c>
      <c r="L39" s="38">
        <f t="shared" si="0"/>
        <v>66.253846153846197</v>
      </c>
      <c r="M39" s="38">
        <f t="shared" si="4"/>
        <v>13.25076923076924</v>
      </c>
      <c r="N39" s="38">
        <f t="shared" si="5"/>
        <v>43</v>
      </c>
      <c r="O39" s="40">
        <v>84.818181818181799</v>
      </c>
      <c r="P39" s="38">
        <f t="shared" si="10"/>
        <v>59.372727272727253</v>
      </c>
      <c r="Q39" s="38">
        <f t="shared" si="6"/>
        <v>18</v>
      </c>
      <c r="R39" s="38">
        <v>0</v>
      </c>
      <c r="S39" s="38">
        <v>0</v>
      </c>
      <c r="T39" s="39">
        <v>0</v>
      </c>
      <c r="U39" s="38">
        <f t="shared" si="11"/>
        <v>0</v>
      </c>
      <c r="V39" s="38">
        <f t="shared" si="12"/>
        <v>0</v>
      </c>
      <c r="W39" s="38">
        <f t="shared" si="7"/>
        <v>20</v>
      </c>
      <c r="X39" s="38">
        <f t="shared" si="13"/>
        <v>72.623496503496497</v>
      </c>
      <c r="Y39" s="41">
        <f t="shared" si="9"/>
        <v>19</v>
      </c>
      <c r="Z39" s="41">
        <v>19</v>
      </c>
      <c r="AA39" s="47"/>
      <c r="AB39" s="47"/>
    </row>
    <row r="40" spans="1:28" s="45" customFormat="1" ht="14.25">
      <c r="A40" s="37" t="s">
        <v>107</v>
      </c>
      <c r="B40" s="51" t="s">
        <v>108</v>
      </c>
      <c r="C40" s="50">
        <v>49.2384615384615</v>
      </c>
      <c r="D40" s="38">
        <v>0</v>
      </c>
      <c r="E40" s="39">
        <v>0</v>
      </c>
      <c r="F40" s="38">
        <v>0</v>
      </c>
      <c r="G40" s="38">
        <v>0</v>
      </c>
      <c r="H40" s="38">
        <v>17</v>
      </c>
      <c r="I40" s="38">
        <v>0</v>
      </c>
      <c r="J40" s="38">
        <v>0</v>
      </c>
      <c r="K40" s="38">
        <v>0</v>
      </c>
      <c r="L40" s="38">
        <f t="shared" si="0"/>
        <v>66.238461538461507</v>
      </c>
      <c r="M40" s="38">
        <f t="shared" si="4"/>
        <v>13.247692307692303</v>
      </c>
      <c r="N40" s="38">
        <f t="shared" si="5"/>
        <v>44</v>
      </c>
      <c r="O40" s="40">
        <v>84.045454545454504</v>
      </c>
      <c r="P40" s="38">
        <f t="shared" si="10"/>
        <v>58.83181818181815</v>
      </c>
      <c r="Q40" s="38">
        <f t="shared" si="6"/>
        <v>22</v>
      </c>
      <c r="R40" s="38">
        <v>0</v>
      </c>
      <c r="S40" s="38">
        <v>0</v>
      </c>
      <c r="T40" s="39">
        <v>0</v>
      </c>
      <c r="U40" s="38">
        <f t="shared" si="11"/>
        <v>0</v>
      </c>
      <c r="V40" s="38">
        <f t="shared" si="12"/>
        <v>0</v>
      </c>
      <c r="W40" s="38">
        <f t="shared" si="7"/>
        <v>20</v>
      </c>
      <c r="X40" s="38">
        <f t="shared" si="13"/>
        <v>72.079510489510454</v>
      </c>
      <c r="Y40" s="41">
        <f t="shared" si="9"/>
        <v>22</v>
      </c>
      <c r="Z40" s="41">
        <v>22</v>
      </c>
      <c r="AA40" s="47"/>
      <c r="AB40" s="47"/>
    </row>
    <row r="41" spans="1:28" s="45" customFormat="1" ht="14.25">
      <c r="A41" s="37" t="s">
        <v>109</v>
      </c>
      <c r="B41" s="51" t="s">
        <v>110</v>
      </c>
      <c r="C41" s="50">
        <v>48.538461538461497</v>
      </c>
      <c r="D41" s="38">
        <v>0</v>
      </c>
      <c r="E41" s="39">
        <v>0</v>
      </c>
      <c r="F41" s="38">
        <v>0</v>
      </c>
      <c r="G41" s="38">
        <v>0</v>
      </c>
      <c r="H41" s="38">
        <v>17</v>
      </c>
      <c r="I41" s="38">
        <v>0</v>
      </c>
      <c r="J41" s="38">
        <v>0</v>
      </c>
      <c r="K41" s="38">
        <v>0</v>
      </c>
      <c r="L41" s="38">
        <f t="shared" si="0"/>
        <v>65.53846153846149</v>
      </c>
      <c r="M41" s="38">
        <f t="shared" si="4"/>
        <v>13.107692307692298</v>
      </c>
      <c r="N41" s="38">
        <f t="shared" si="5"/>
        <v>59</v>
      </c>
      <c r="O41" s="40">
        <v>67.272727272727295</v>
      </c>
      <c r="P41" s="38">
        <f t="shared" si="10"/>
        <v>47.090909090909101</v>
      </c>
      <c r="Q41" s="38">
        <f t="shared" si="6"/>
        <v>62</v>
      </c>
      <c r="R41" s="38">
        <v>0</v>
      </c>
      <c r="S41" s="38">
        <v>0</v>
      </c>
      <c r="T41" s="39">
        <v>0</v>
      </c>
      <c r="U41" s="38">
        <f t="shared" si="11"/>
        <v>0</v>
      </c>
      <c r="V41" s="38">
        <f t="shared" si="12"/>
        <v>0</v>
      </c>
      <c r="W41" s="38">
        <f t="shared" si="7"/>
        <v>20</v>
      </c>
      <c r="X41" s="38">
        <f t="shared" si="13"/>
        <v>60.198601398601397</v>
      </c>
      <c r="Y41" s="41">
        <f t="shared" si="9"/>
        <v>62</v>
      </c>
      <c r="Z41" s="41">
        <v>62</v>
      </c>
      <c r="AA41" s="47"/>
      <c r="AB41" s="47"/>
    </row>
    <row r="42" spans="1:28" s="45" customFormat="1" ht="14.25">
      <c r="A42" s="37" t="s">
        <v>111</v>
      </c>
      <c r="B42" s="51" t="s">
        <v>112</v>
      </c>
      <c r="C42" s="50">
        <v>49.230769230769198</v>
      </c>
      <c r="D42" s="38">
        <v>0</v>
      </c>
      <c r="E42" s="39">
        <v>0</v>
      </c>
      <c r="F42" s="38">
        <v>5</v>
      </c>
      <c r="G42" s="38">
        <v>0</v>
      </c>
      <c r="H42" s="38">
        <v>18</v>
      </c>
      <c r="I42" s="38">
        <v>0</v>
      </c>
      <c r="J42" s="38">
        <v>0</v>
      </c>
      <c r="K42" s="38">
        <v>0</v>
      </c>
      <c r="L42" s="38">
        <f t="shared" si="0"/>
        <v>72.230769230769198</v>
      </c>
      <c r="M42" s="38">
        <f t="shared" si="4"/>
        <v>14.446153846153841</v>
      </c>
      <c r="N42" s="38">
        <f t="shared" si="5"/>
        <v>8</v>
      </c>
      <c r="O42" s="40">
        <v>81.954545454545496</v>
      </c>
      <c r="P42" s="38">
        <f t="shared" si="10"/>
        <v>57.368181818181846</v>
      </c>
      <c r="Q42" s="38">
        <f t="shared" si="6"/>
        <v>32</v>
      </c>
      <c r="R42" s="38">
        <v>0</v>
      </c>
      <c r="S42" s="38">
        <v>0</v>
      </c>
      <c r="T42" s="39">
        <v>0</v>
      </c>
      <c r="U42" s="38">
        <f t="shared" si="11"/>
        <v>0</v>
      </c>
      <c r="V42" s="38">
        <f t="shared" si="12"/>
        <v>0</v>
      </c>
      <c r="W42" s="38">
        <f t="shared" si="7"/>
        <v>20</v>
      </c>
      <c r="X42" s="38">
        <f t="shared" si="13"/>
        <v>71.814335664335687</v>
      </c>
      <c r="Y42" s="41">
        <f t="shared" si="9"/>
        <v>26</v>
      </c>
      <c r="Z42" s="41">
        <v>26</v>
      </c>
      <c r="AA42" s="47"/>
      <c r="AB42" s="47"/>
    </row>
    <row r="43" spans="1:28" s="45" customFormat="1" ht="14.25">
      <c r="A43" s="37" t="s">
        <v>113</v>
      </c>
      <c r="B43" s="51" t="s">
        <v>114</v>
      </c>
      <c r="C43" s="50">
        <v>49.484615384615402</v>
      </c>
      <c r="D43" s="38">
        <v>0</v>
      </c>
      <c r="E43" s="39">
        <v>0</v>
      </c>
      <c r="F43" s="38">
        <v>0</v>
      </c>
      <c r="G43" s="38">
        <v>0</v>
      </c>
      <c r="H43" s="38">
        <v>17</v>
      </c>
      <c r="I43" s="38">
        <v>0</v>
      </c>
      <c r="J43" s="38">
        <v>0</v>
      </c>
      <c r="K43" s="38">
        <v>0</v>
      </c>
      <c r="L43" s="38">
        <f t="shared" si="0"/>
        <v>66.48461538461541</v>
      </c>
      <c r="M43" s="38">
        <f t="shared" si="4"/>
        <v>13.296923076923083</v>
      </c>
      <c r="N43" s="38">
        <f t="shared" si="5"/>
        <v>28</v>
      </c>
      <c r="O43" s="40">
        <v>83.727272727272705</v>
      </c>
      <c r="P43" s="38">
        <f t="shared" si="10"/>
        <v>58.609090909090888</v>
      </c>
      <c r="Q43" s="38">
        <f t="shared" si="6"/>
        <v>25</v>
      </c>
      <c r="R43" s="38">
        <v>0</v>
      </c>
      <c r="S43" s="38">
        <v>0</v>
      </c>
      <c r="T43" s="39">
        <v>0</v>
      </c>
      <c r="U43" s="38">
        <f t="shared" si="11"/>
        <v>0</v>
      </c>
      <c r="V43" s="38">
        <f t="shared" si="12"/>
        <v>0</v>
      </c>
      <c r="W43" s="38">
        <f t="shared" si="7"/>
        <v>20</v>
      </c>
      <c r="X43" s="38">
        <f t="shared" si="13"/>
        <v>71.906013986013974</v>
      </c>
      <c r="Y43" s="41">
        <f t="shared" si="9"/>
        <v>25</v>
      </c>
      <c r="Z43" s="41">
        <v>25</v>
      </c>
      <c r="AA43" s="47"/>
      <c r="AB43" s="47"/>
    </row>
    <row r="44" spans="1:28" s="62" customFormat="1" ht="14.25">
      <c r="A44" s="52" t="s">
        <v>115</v>
      </c>
      <c r="B44" s="53" t="s">
        <v>116</v>
      </c>
      <c r="C44" s="54">
        <v>49.153846153846203</v>
      </c>
      <c r="D44" s="55">
        <v>0</v>
      </c>
      <c r="E44" s="56">
        <v>0</v>
      </c>
      <c r="F44" s="55">
        <v>0</v>
      </c>
      <c r="G44" s="55">
        <v>0</v>
      </c>
      <c r="H44" s="55">
        <v>18</v>
      </c>
      <c r="I44" s="55">
        <v>0</v>
      </c>
      <c r="J44" s="55">
        <v>0</v>
      </c>
      <c r="K44" s="55">
        <v>0</v>
      </c>
      <c r="L44" s="55">
        <f t="shared" si="0"/>
        <v>67.153846153846203</v>
      </c>
      <c r="M44" s="55">
        <f t="shared" si="4"/>
        <v>13.430769230769242</v>
      </c>
      <c r="N44" s="55">
        <f t="shared" si="5"/>
        <v>22</v>
      </c>
      <c r="O44" s="57">
        <v>71.650000000000006</v>
      </c>
      <c r="P44" s="55">
        <f t="shared" si="10"/>
        <v>50.155000000000001</v>
      </c>
      <c r="Q44" s="55">
        <f t="shared" si="6"/>
        <v>60</v>
      </c>
      <c r="R44" s="55">
        <v>0</v>
      </c>
      <c r="S44" s="55">
        <v>0</v>
      </c>
      <c r="T44" s="56">
        <v>1</v>
      </c>
      <c r="U44" s="55">
        <f t="shared" si="11"/>
        <v>1</v>
      </c>
      <c r="V44" s="55">
        <f t="shared" si="12"/>
        <v>0.1</v>
      </c>
      <c r="W44" s="55">
        <f t="shared" si="7"/>
        <v>5</v>
      </c>
      <c r="X44" s="55">
        <f t="shared" si="13"/>
        <v>63.685769230769246</v>
      </c>
      <c r="Y44" s="58">
        <f t="shared" si="9"/>
        <v>60</v>
      </c>
      <c r="Z44" s="58">
        <v>60</v>
      </c>
      <c r="AA44" s="63"/>
      <c r="AB44" s="63"/>
    </row>
    <row r="45" spans="1:28" s="45" customFormat="1" ht="14.25">
      <c r="A45" s="37" t="s">
        <v>117</v>
      </c>
      <c r="B45" s="51" t="s">
        <v>118</v>
      </c>
      <c r="C45" s="50">
        <v>49.038461538461497</v>
      </c>
      <c r="D45" s="38">
        <v>0</v>
      </c>
      <c r="E45" s="39">
        <v>0</v>
      </c>
      <c r="F45" s="38">
        <v>0</v>
      </c>
      <c r="G45" s="38">
        <v>0</v>
      </c>
      <c r="H45" s="38">
        <v>18</v>
      </c>
      <c r="I45" s="38">
        <v>0</v>
      </c>
      <c r="J45" s="38">
        <v>0</v>
      </c>
      <c r="K45" s="38">
        <v>0</v>
      </c>
      <c r="L45" s="38">
        <f t="shared" si="0"/>
        <v>67.03846153846149</v>
      </c>
      <c r="M45" s="38">
        <f t="shared" si="4"/>
        <v>13.407692307692299</v>
      </c>
      <c r="N45" s="38">
        <f t="shared" si="5"/>
        <v>26</v>
      </c>
      <c r="O45" s="40">
        <v>79.045454545454504</v>
      </c>
      <c r="P45" s="38">
        <f t="shared" si="10"/>
        <v>55.33181818181815</v>
      </c>
      <c r="Q45" s="38">
        <f t="shared" si="6"/>
        <v>43</v>
      </c>
      <c r="R45" s="38">
        <v>0</v>
      </c>
      <c r="S45" s="38">
        <v>0</v>
      </c>
      <c r="T45" s="39">
        <v>0</v>
      </c>
      <c r="U45" s="38">
        <f t="shared" si="11"/>
        <v>0</v>
      </c>
      <c r="V45" s="38">
        <f t="shared" si="12"/>
        <v>0</v>
      </c>
      <c r="W45" s="38">
        <f t="shared" si="7"/>
        <v>20</v>
      </c>
      <c r="X45" s="38">
        <f t="shared" si="13"/>
        <v>68.739510489510451</v>
      </c>
      <c r="Y45" s="41">
        <f t="shared" si="9"/>
        <v>43</v>
      </c>
      <c r="Z45" s="41">
        <v>43</v>
      </c>
      <c r="AA45" s="47"/>
      <c r="AB45" s="47"/>
    </row>
    <row r="46" spans="1:28" s="45" customFormat="1" ht="14.25">
      <c r="A46" s="37" t="s">
        <v>119</v>
      </c>
      <c r="B46" s="51" t="s">
        <v>120</v>
      </c>
      <c r="C46" s="50">
        <v>48.846153846153797</v>
      </c>
      <c r="D46" s="38">
        <v>0</v>
      </c>
      <c r="E46" s="39">
        <v>0</v>
      </c>
      <c r="F46" s="38">
        <v>0</v>
      </c>
      <c r="G46" s="38">
        <v>0</v>
      </c>
      <c r="H46" s="38">
        <v>17</v>
      </c>
      <c r="I46" s="38">
        <v>0</v>
      </c>
      <c r="J46" s="38">
        <v>0</v>
      </c>
      <c r="K46" s="38">
        <v>0</v>
      </c>
      <c r="L46" s="38">
        <f t="shared" si="0"/>
        <v>65.846153846153797</v>
      </c>
      <c r="M46" s="38">
        <f t="shared" si="4"/>
        <v>13.16923076923076</v>
      </c>
      <c r="N46" s="38">
        <f t="shared" si="5"/>
        <v>58</v>
      </c>
      <c r="O46" s="40">
        <v>79.363636363636402</v>
      </c>
      <c r="P46" s="38">
        <f t="shared" si="10"/>
        <v>55.554545454545476</v>
      </c>
      <c r="Q46" s="38">
        <f t="shared" si="6"/>
        <v>40</v>
      </c>
      <c r="R46" s="38">
        <v>0</v>
      </c>
      <c r="S46" s="38">
        <v>0</v>
      </c>
      <c r="T46" s="39">
        <v>0</v>
      </c>
      <c r="U46" s="38">
        <f t="shared" si="11"/>
        <v>0</v>
      </c>
      <c r="V46" s="38">
        <f t="shared" si="12"/>
        <v>0</v>
      </c>
      <c r="W46" s="38">
        <f t="shared" si="7"/>
        <v>20</v>
      </c>
      <c r="X46" s="38">
        <f t="shared" si="13"/>
        <v>68.723776223776241</v>
      </c>
      <c r="Y46" s="41">
        <f t="shared" si="9"/>
        <v>44</v>
      </c>
      <c r="Z46" s="41">
        <v>44</v>
      </c>
      <c r="AA46" s="47"/>
      <c r="AB46" s="47"/>
    </row>
    <row r="47" spans="1:28" s="45" customFormat="1" ht="14.25">
      <c r="A47" s="37" t="s">
        <v>121</v>
      </c>
      <c r="B47" s="51" t="s">
        <v>122</v>
      </c>
      <c r="C47" s="50">
        <v>48.692307692307701</v>
      </c>
      <c r="D47" s="38">
        <v>0</v>
      </c>
      <c r="E47" s="39">
        <v>0</v>
      </c>
      <c r="F47" s="38">
        <v>5</v>
      </c>
      <c r="G47" s="38">
        <v>0</v>
      </c>
      <c r="H47" s="38">
        <v>18</v>
      </c>
      <c r="I47" s="38">
        <v>0</v>
      </c>
      <c r="J47" s="38">
        <v>0</v>
      </c>
      <c r="K47" s="38">
        <v>0</v>
      </c>
      <c r="L47" s="38">
        <f t="shared" si="0"/>
        <v>71.692307692307708</v>
      </c>
      <c r="M47" s="38">
        <f t="shared" si="4"/>
        <v>14.338461538461543</v>
      </c>
      <c r="N47" s="38">
        <f t="shared" si="5"/>
        <v>12</v>
      </c>
      <c r="O47" s="40">
        <v>79.363636363636402</v>
      </c>
      <c r="P47" s="38">
        <f t="shared" si="10"/>
        <v>55.554545454545476</v>
      </c>
      <c r="Q47" s="38">
        <f t="shared" si="6"/>
        <v>40</v>
      </c>
      <c r="R47" s="38">
        <v>0</v>
      </c>
      <c r="S47" s="38">
        <v>0</v>
      </c>
      <c r="T47" s="39">
        <v>0</v>
      </c>
      <c r="U47" s="38">
        <f t="shared" si="11"/>
        <v>0</v>
      </c>
      <c r="V47" s="38">
        <f t="shared" si="12"/>
        <v>0</v>
      </c>
      <c r="W47" s="38">
        <f t="shared" si="7"/>
        <v>20</v>
      </c>
      <c r="X47" s="38">
        <f t="shared" si="13"/>
        <v>69.89300699300702</v>
      </c>
      <c r="Y47" s="41">
        <f t="shared" si="9"/>
        <v>39</v>
      </c>
      <c r="Z47" s="41">
        <v>39</v>
      </c>
      <c r="AA47" s="47"/>
      <c r="AB47" s="47"/>
    </row>
    <row r="48" spans="1:28" s="45" customFormat="1" ht="14.25">
      <c r="A48" s="37" t="s">
        <v>123</v>
      </c>
      <c r="B48" s="51" t="s">
        <v>124</v>
      </c>
      <c r="C48" s="50">
        <v>49.2846153846154</v>
      </c>
      <c r="D48" s="38">
        <v>0</v>
      </c>
      <c r="E48" s="39">
        <v>0</v>
      </c>
      <c r="F48" s="38">
        <v>0</v>
      </c>
      <c r="G48" s="38">
        <v>0</v>
      </c>
      <c r="H48" s="38">
        <v>17</v>
      </c>
      <c r="I48" s="38">
        <v>0</v>
      </c>
      <c r="J48" s="38">
        <v>0</v>
      </c>
      <c r="K48" s="38">
        <v>0</v>
      </c>
      <c r="L48" s="38">
        <f t="shared" si="0"/>
        <v>66.284615384615392</v>
      </c>
      <c r="M48" s="38">
        <f t="shared" si="4"/>
        <v>13.25692307692308</v>
      </c>
      <c r="N48" s="38">
        <f t="shared" si="5"/>
        <v>40</v>
      </c>
      <c r="O48" s="40">
        <v>85.045454545454504</v>
      </c>
      <c r="P48" s="38">
        <f t="shared" si="10"/>
        <v>59.531818181818146</v>
      </c>
      <c r="Q48" s="38">
        <f t="shared" si="6"/>
        <v>15</v>
      </c>
      <c r="R48" s="38">
        <v>0</v>
      </c>
      <c r="S48" s="38">
        <v>0</v>
      </c>
      <c r="T48" s="39">
        <v>0</v>
      </c>
      <c r="U48" s="38">
        <f t="shared" si="11"/>
        <v>0</v>
      </c>
      <c r="V48" s="38">
        <f t="shared" si="12"/>
        <v>0</v>
      </c>
      <c r="W48" s="38">
        <f t="shared" si="7"/>
        <v>20</v>
      </c>
      <c r="X48" s="38">
        <f t="shared" si="13"/>
        <v>72.788741258741226</v>
      </c>
      <c r="Y48" s="41">
        <f t="shared" si="9"/>
        <v>17</v>
      </c>
      <c r="Z48" s="41">
        <v>17</v>
      </c>
      <c r="AA48" s="47"/>
      <c r="AB48" s="47"/>
    </row>
    <row r="49" spans="1:28" s="45" customFormat="1" ht="14.25">
      <c r="A49" s="37" t="s">
        <v>125</v>
      </c>
      <c r="B49" s="51" t="s">
        <v>126</v>
      </c>
      <c r="C49" s="50">
        <v>49.076923076923102</v>
      </c>
      <c r="D49" s="38">
        <v>0</v>
      </c>
      <c r="E49" s="39">
        <v>0</v>
      </c>
      <c r="F49" s="38">
        <v>5</v>
      </c>
      <c r="G49" s="38">
        <v>0</v>
      </c>
      <c r="H49" s="38">
        <v>17</v>
      </c>
      <c r="I49" s="38">
        <v>0</v>
      </c>
      <c r="J49" s="38">
        <v>0</v>
      </c>
      <c r="K49" s="38">
        <v>0</v>
      </c>
      <c r="L49" s="38">
        <f t="shared" si="0"/>
        <v>71.076923076923094</v>
      </c>
      <c r="M49" s="38">
        <f t="shared" si="4"/>
        <v>14.21538461538462</v>
      </c>
      <c r="N49" s="38">
        <f t="shared" si="5"/>
        <v>13</v>
      </c>
      <c r="O49" s="40">
        <v>83.909090909090907</v>
      </c>
      <c r="P49" s="38">
        <f t="shared" si="10"/>
        <v>58.736363636363627</v>
      </c>
      <c r="Q49" s="38">
        <f t="shared" si="6"/>
        <v>23</v>
      </c>
      <c r="R49" s="38">
        <v>0</v>
      </c>
      <c r="S49" s="38">
        <v>0</v>
      </c>
      <c r="T49" s="39">
        <v>0</v>
      </c>
      <c r="U49" s="38">
        <f t="shared" si="11"/>
        <v>0</v>
      </c>
      <c r="V49" s="38">
        <f t="shared" si="12"/>
        <v>0</v>
      </c>
      <c r="W49" s="38">
        <f t="shared" si="7"/>
        <v>20</v>
      </c>
      <c r="X49" s="38">
        <f t="shared" si="13"/>
        <v>72.951748251748242</v>
      </c>
      <c r="Y49" s="41">
        <f t="shared" si="9"/>
        <v>16</v>
      </c>
      <c r="Z49" s="41">
        <v>16</v>
      </c>
      <c r="AA49" s="47"/>
      <c r="AB49" s="47"/>
    </row>
    <row r="50" spans="1:28" s="45" customFormat="1" ht="14.25">
      <c r="A50" s="37" t="s">
        <v>127</v>
      </c>
      <c r="B50" s="51" t="s">
        <v>128</v>
      </c>
      <c r="C50" s="50">
        <v>49.076923076923102</v>
      </c>
      <c r="D50" s="38">
        <v>0</v>
      </c>
      <c r="E50" s="39">
        <v>0</v>
      </c>
      <c r="F50" s="38">
        <v>5</v>
      </c>
      <c r="G50" s="38">
        <v>0</v>
      </c>
      <c r="H50" s="38">
        <v>17</v>
      </c>
      <c r="I50" s="38">
        <v>0</v>
      </c>
      <c r="J50" s="38">
        <v>0</v>
      </c>
      <c r="K50" s="38">
        <v>0</v>
      </c>
      <c r="L50" s="38">
        <f t="shared" si="0"/>
        <v>71.076923076923094</v>
      </c>
      <c r="M50" s="38">
        <f t="shared" si="4"/>
        <v>14.21538461538462</v>
      </c>
      <c r="N50" s="38">
        <f t="shared" si="5"/>
        <v>13</v>
      </c>
      <c r="O50" s="40">
        <v>74.818181818181799</v>
      </c>
      <c r="P50" s="38">
        <f t="shared" si="10"/>
        <v>52.372727272727253</v>
      </c>
      <c r="Q50" s="38">
        <f t="shared" si="6"/>
        <v>55</v>
      </c>
      <c r="R50" s="38">
        <v>0</v>
      </c>
      <c r="S50" s="38">
        <v>4</v>
      </c>
      <c r="T50" s="39">
        <v>1</v>
      </c>
      <c r="U50" s="38">
        <f t="shared" si="11"/>
        <v>5</v>
      </c>
      <c r="V50" s="38">
        <f t="shared" si="12"/>
        <v>0.5</v>
      </c>
      <c r="W50" s="38">
        <f t="shared" si="7"/>
        <v>1</v>
      </c>
      <c r="X50" s="38">
        <f t="shared" si="13"/>
        <v>67.088111888111868</v>
      </c>
      <c r="Y50" s="41">
        <f t="shared" si="9"/>
        <v>50</v>
      </c>
      <c r="Z50" s="41">
        <v>50</v>
      </c>
      <c r="AA50" s="47"/>
      <c r="AB50" s="47"/>
    </row>
    <row r="51" spans="1:28" s="45" customFormat="1" ht="14.25">
      <c r="A51" s="37" t="s">
        <v>129</v>
      </c>
      <c r="B51" s="51" t="s">
        <v>130</v>
      </c>
      <c r="C51" s="50">
        <v>49.230769230769198</v>
      </c>
      <c r="D51" s="38">
        <v>0</v>
      </c>
      <c r="E51" s="39">
        <v>0</v>
      </c>
      <c r="F51" s="38">
        <v>0</v>
      </c>
      <c r="G51" s="38">
        <v>0</v>
      </c>
      <c r="H51" s="38">
        <v>17</v>
      </c>
      <c r="I51" s="38">
        <v>0</v>
      </c>
      <c r="J51" s="38">
        <v>0</v>
      </c>
      <c r="K51" s="38">
        <v>0</v>
      </c>
      <c r="L51" s="38">
        <f t="shared" si="0"/>
        <v>66.230769230769198</v>
      </c>
      <c r="M51" s="38">
        <f t="shared" si="4"/>
        <v>13.24615384615384</v>
      </c>
      <c r="N51" s="38">
        <f t="shared" si="5"/>
        <v>45</v>
      </c>
      <c r="O51" s="40">
        <v>81.318181818181799</v>
      </c>
      <c r="P51" s="38">
        <f t="shared" si="10"/>
        <v>56.922727272727258</v>
      </c>
      <c r="Q51" s="38">
        <f t="shared" si="6"/>
        <v>35</v>
      </c>
      <c r="R51" s="38">
        <v>0</v>
      </c>
      <c r="S51" s="38">
        <v>0</v>
      </c>
      <c r="T51" s="39">
        <v>0</v>
      </c>
      <c r="U51" s="38">
        <f t="shared" si="11"/>
        <v>0</v>
      </c>
      <c r="V51" s="38">
        <f t="shared" si="12"/>
        <v>0</v>
      </c>
      <c r="W51" s="38">
        <f t="shared" si="7"/>
        <v>20</v>
      </c>
      <c r="X51" s="38">
        <f t="shared" si="13"/>
        <v>70.168881118881103</v>
      </c>
      <c r="Y51" s="41">
        <f t="shared" si="9"/>
        <v>37</v>
      </c>
      <c r="Z51" s="41">
        <v>37</v>
      </c>
      <c r="AA51" s="47"/>
      <c r="AB51" s="47"/>
    </row>
    <row r="52" spans="1:28" s="62" customFormat="1" ht="14.25">
      <c r="A52" s="52" t="s">
        <v>131</v>
      </c>
      <c r="B52" s="53" t="s">
        <v>132</v>
      </c>
      <c r="C52" s="54">
        <v>48.846153846153797</v>
      </c>
      <c r="D52" s="55">
        <v>0</v>
      </c>
      <c r="E52" s="56">
        <v>0</v>
      </c>
      <c r="F52" s="55">
        <v>5</v>
      </c>
      <c r="G52" s="55">
        <v>0</v>
      </c>
      <c r="H52" s="55">
        <v>17</v>
      </c>
      <c r="I52" s="55">
        <v>0</v>
      </c>
      <c r="J52" s="55">
        <v>0</v>
      </c>
      <c r="K52" s="55">
        <v>0</v>
      </c>
      <c r="L52" s="55">
        <f t="shared" si="0"/>
        <v>70.846153846153797</v>
      </c>
      <c r="M52" s="55">
        <f t="shared" si="4"/>
        <v>14.16923076923076</v>
      </c>
      <c r="N52" s="55">
        <f t="shared" si="5"/>
        <v>15</v>
      </c>
      <c r="O52" s="57">
        <v>72.181818181818201</v>
      </c>
      <c r="P52" s="55">
        <f t="shared" si="10"/>
        <v>50.527272727272738</v>
      </c>
      <c r="Q52" s="55">
        <f t="shared" si="6"/>
        <v>59</v>
      </c>
      <c r="R52" s="55">
        <v>0</v>
      </c>
      <c r="S52" s="55">
        <v>0</v>
      </c>
      <c r="T52" s="56">
        <v>0</v>
      </c>
      <c r="U52" s="55">
        <f t="shared" si="11"/>
        <v>0</v>
      </c>
      <c r="V52" s="55">
        <f t="shared" si="12"/>
        <v>0</v>
      </c>
      <c r="W52" s="55">
        <f t="shared" si="7"/>
        <v>20</v>
      </c>
      <c r="X52" s="55">
        <f t="shared" si="13"/>
        <v>64.696503496503496</v>
      </c>
      <c r="Y52" s="58">
        <f t="shared" si="9"/>
        <v>59</v>
      </c>
      <c r="Z52" s="58">
        <v>59</v>
      </c>
      <c r="AA52" s="63"/>
      <c r="AB52" s="63"/>
    </row>
    <row r="53" spans="1:28" s="62" customFormat="1" ht="14.25">
      <c r="A53" s="52" t="s">
        <v>133</v>
      </c>
      <c r="B53" s="53" t="s">
        <v>134</v>
      </c>
      <c r="C53" s="54">
        <v>49.153846153846203</v>
      </c>
      <c r="D53" s="55">
        <v>0</v>
      </c>
      <c r="E53" s="56">
        <v>0</v>
      </c>
      <c r="F53" s="55">
        <v>0</v>
      </c>
      <c r="G53" s="55">
        <v>0</v>
      </c>
      <c r="H53" s="55">
        <v>17</v>
      </c>
      <c r="I53" s="55">
        <v>0</v>
      </c>
      <c r="J53" s="55">
        <v>0</v>
      </c>
      <c r="K53" s="55">
        <v>0</v>
      </c>
      <c r="L53" s="55">
        <f t="shared" si="0"/>
        <v>66.153846153846203</v>
      </c>
      <c r="M53" s="55">
        <f t="shared" si="4"/>
        <v>13.230769230769241</v>
      </c>
      <c r="N53" s="55">
        <f t="shared" si="5"/>
        <v>50</v>
      </c>
      <c r="O53" s="57">
        <v>74.5</v>
      </c>
      <c r="P53" s="55">
        <f t="shared" si="10"/>
        <v>52.15</v>
      </c>
      <c r="Q53" s="55">
        <f t="shared" si="6"/>
        <v>56</v>
      </c>
      <c r="R53" s="55">
        <v>0</v>
      </c>
      <c r="S53" s="55">
        <v>0</v>
      </c>
      <c r="T53" s="56">
        <v>0</v>
      </c>
      <c r="U53" s="55">
        <f t="shared" si="11"/>
        <v>0</v>
      </c>
      <c r="V53" s="55">
        <f t="shared" si="12"/>
        <v>0</v>
      </c>
      <c r="W53" s="55">
        <f t="shared" si="7"/>
        <v>20</v>
      </c>
      <c r="X53" s="55">
        <f t="shared" si="13"/>
        <v>65.380769230769232</v>
      </c>
      <c r="Y53" s="58">
        <f t="shared" si="9"/>
        <v>58</v>
      </c>
      <c r="Z53" s="58">
        <v>58</v>
      </c>
      <c r="AA53" s="63"/>
      <c r="AB53" s="63"/>
    </row>
    <row r="54" spans="1:28" s="62" customFormat="1" ht="14.25">
      <c r="A54" s="52" t="s">
        <v>135</v>
      </c>
      <c r="B54" s="53" t="s">
        <v>136</v>
      </c>
      <c r="C54" s="54">
        <v>49.076923076923102</v>
      </c>
      <c r="D54" s="55">
        <v>0</v>
      </c>
      <c r="E54" s="56">
        <v>0</v>
      </c>
      <c r="F54" s="55">
        <v>0</v>
      </c>
      <c r="G54" s="55">
        <v>0</v>
      </c>
      <c r="H54" s="55">
        <v>17</v>
      </c>
      <c r="I54" s="55">
        <v>0</v>
      </c>
      <c r="J54" s="55">
        <v>0</v>
      </c>
      <c r="K54" s="55">
        <v>0</v>
      </c>
      <c r="L54" s="55">
        <f t="shared" si="0"/>
        <v>66.076923076923094</v>
      </c>
      <c r="M54" s="55">
        <f t="shared" si="4"/>
        <v>13.21538461538462</v>
      </c>
      <c r="N54" s="55">
        <f t="shared" si="5"/>
        <v>53</v>
      </c>
      <c r="O54" s="57">
        <v>71</v>
      </c>
      <c r="P54" s="55">
        <f t="shared" si="10"/>
        <v>49.699999999999996</v>
      </c>
      <c r="Q54" s="55">
        <f t="shared" si="6"/>
        <v>61</v>
      </c>
      <c r="R54" s="55">
        <v>0</v>
      </c>
      <c r="S54" s="55">
        <v>0</v>
      </c>
      <c r="T54" s="56">
        <v>0</v>
      </c>
      <c r="U54" s="55">
        <f t="shared" si="11"/>
        <v>0</v>
      </c>
      <c r="V54" s="55">
        <f t="shared" si="12"/>
        <v>0</v>
      </c>
      <c r="W54" s="55">
        <f t="shared" si="7"/>
        <v>20</v>
      </c>
      <c r="X54" s="55">
        <f t="shared" si="13"/>
        <v>62.915384615384617</v>
      </c>
      <c r="Y54" s="58">
        <f t="shared" si="9"/>
        <v>61</v>
      </c>
      <c r="Z54" s="58">
        <v>61</v>
      </c>
      <c r="AA54" s="63"/>
      <c r="AB54" s="63"/>
    </row>
    <row r="55" spans="1:28" s="45" customFormat="1" ht="14.25">
      <c r="A55" s="37" t="s">
        <v>137</v>
      </c>
      <c r="B55" s="51" t="s">
        <v>138</v>
      </c>
      <c r="C55" s="50">
        <v>49.353846153846099</v>
      </c>
      <c r="D55" s="38">
        <v>0</v>
      </c>
      <c r="E55" s="39">
        <v>6</v>
      </c>
      <c r="F55" s="38">
        <v>5</v>
      </c>
      <c r="G55" s="38">
        <v>0</v>
      </c>
      <c r="H55" s="38">
        <v>19</v>
      </c>
      <c r="I55" s="38">
        <v>0</v>
      </c>
      <c r="J55" s="38">
        <v>0</v>
      </c>
      <c r="K55" s="38">
        <v>0</v>
      </c>
      <c r="L55" s="38">
        <f t="shared" si="0"/>
        <v>79.353846153846092</v>
      </c>
      <c r="M55" s="38">
        <f t="shared" si="4"/>
        <v>15.87076923076922</v>
      </c>
      <c r="N55" s="38">
        <f t="shared" si="5"/>
        <v>2</v>
      </c>
      <c r="O55" s="40">
        <v>79.136363636363598</v>
      </c>
      <c r="P55" s="38">
        <f t="shared" si="10"/>
        <v>55.395454545454513</v>
      </c>
      <c r="Q55" s="38">
        <f t="shared" si="6"/>
        <v>42</v>
      </c>
      <c r="R55" s="38">
        <v>0</v>
      </c>
      <c r="S55" s="38">
        <v>0</v>
      </c>
      <c r="T55" s="39">
        <v>0</v>
      </c>
      <c r="U55" s="38">
        <f t="shared" si="11"/>
        <v>0</v>
      </c>
      <c r="V55" s="38">
        <f t="shared" si="12"/>
        <v>0</v>
      </c>
      <c r="W55" s="38">
        <f t="shared" si="7"/>
        <v>20</v>
      </c>
      <c r="X55" s="38">
        <f t="shared" si="13"/>
        <v>71.26622377622374</v>
      </c>
      <c r="Y55" s="41">
        <f t="shared" si="9"/>
        <v>31</v>
      </c>
      <c r="Z55" s="41">
        <v>31</v>
      </c>
      <c r="AA55" s="47"/>
      <c r="AB55" s="47"/>
    </row>
    <row r="56" spans="1:28" s="45" customFormat="1" ht="14.25">
      <c r="A56" s="37" t="s">
        <v>139</v>
      </c>
      <c r="B56" s="51" t="s">
        <v>140</v>
      </c>
      <c r="C56" s="50">
        <v>49.846153846153797</v>
      </c>
      <c r="D56" s="38">
        <v>0</v>
      </c>
      <c r="E56" s="39">
        <v>6</v>
      </c>
      <c r="F56" s="38">
        <v>0</v>
      </c>
      <c r="G56" s="38">
        <v>0</v>
      </c>
      <c r="H56" s="38">
        <v>20</v>
      </c>
      <c r="I56" s="38">
        <v>0</v>
      </c>
      <c r="J56" s="38">
        <v>0</v>
      </c>
      <c r="K56" s="38">
        <v>0</v>
      </c>
      <c r="L56" s="38">
        <f t="shared" si="0"/>
        <v>75.846153846153797</v>
      </c>
      <c r="M56" s="38">
        <f t="shared" si="4"/>
        <v>15.16923076923076</v>
      </c>
      <c r="N56" s="38">
        <f t="shared" si="5"/>
        <v>4</v>
      </c>
      <c r="O56" s="40">
        <v>80.545454545454504</v>
      </c>
      <c r="P56" s="38">
        <f t="shared" si="10"/>
        <v>56.381818181818147</v>
      </c>
      <c r="Q56" s="38">
        <f t="shared" si="6"/>
        <v>38</v>
      </c>
      <c r="R56" s="38">
        <v>0</v>
      </c>
      <c r="S56" s="38">
        <v>0</v>
      </c>
      <c r="T56" s="39">
        <v>0</v>
      </c>
      <c r="U56" s="38">
        <f t="shared" si="11"/>
        <v>0</v>
      </c>
      <c r="V56" s="38">
        <f t="shared" si="12"/>
        <v>0</v>
      </c>
      <c r="W56" s="38">
        <f t="shared" si="7"/>
        <v>20</v>
      </c>
      <c r="X56" s="38">
        <f t="shared" si="13"/>
        <v>71.551048951048912</v>
      </c>
      <c r="Y56" s="41">
        <f t="shared" si="9"/>
        <v>30</v>
      </c>
      <c r="Z56" s="41">
        <v>30</v>
      </c>
      <c r="AA56" s="47"/>
      <c r="AB56" s="47"/>
    </row>
    <row r="57" spans="1:28" s="45" customFormat="1" ht="14.25">
      <c r="A57" s="37" t="s">
        <v>141</v>
      </c>
      <c r="B57" s="51" t="s">
        <v>142</v>
      </c>
      <c r="C57" s="50">
        <v>49.0230769230769</v>
      </c>
      <c r="D57" s="38">
        <v>0</v>
      </c>
      <c r="E57" s="39">
        <v>0</v>
      </c>
      <c r="F57" s="38">
        <v>0</v>
      </c>
      <c r="G57" s="38">
        <v>0</v>
      </c>
      <c r="H57" s="38">
        <v>17</v>
      </c>
      <c r="I57" s="38">
        <v>0</v>
      </c>
      <c r="J57" s="38">
        <v>0</v>
      </c>
      <c r="K57" s="38">
        <v>0</v>
      </c>
      <c r="L57" s="38">
        <f t="shared" si="0"/>
        <v>66.0230769230769</v>
      </c>
      <c r="M57" s="38">
        <f t="shared" si="4"/>
        <v>13.20461538461538</v>
      </c>
      <c r="N57" s="38">
        <f t="shared" si="5"/>
        <v>55</v>
      </c>
      <c r="O57" s="40">
        <v>78.590909090909093</v>
      </c>
      <c r="P57" s="38">
        <f t="shared" si="10"/>
        <v>55.013636363636365</v>
      </c>
      <c r="Q57" s="38">
        <f t="shared" si="6"/>
        <v>45</v>
      </c>
      <c r="R57" s="38">
        <v>0</v>
      </c>
      <c r="S57" s="38">
        <v>0</v>
      </c>
      <c r="T57" s="39">
        <v>0</v>
      </c>
      <c r="U57" s="38">
        <f t="shared" si="11"/>
        <v>0</v>
      </c>
      <c r="V57" s="38">
        <f t="shared" si="12"/>
        <v>0</v>
      </c>
      <c r="W57" s="38">
        <f t="shared" si="7"/>
        <v>20</v>
      </c>
      <c r="X57" s="38">
        <f t="shared" si="13"/>
        <v>68.218251748251745</v>
      </c>
      <c r="Y57" s="41">
        <f t="shared" si="9"/>
        <v>45</v>
      </c>
      <c r="Z57" s="41">
        <v>45</v>
      </c>
      <c r="AA57" s="47"/>
      <c r="AB57" s="47"/>
    </row>
    <row r="58" spans="1:28" s="62" customFormat="1" ht="14.25">
      <c r="A58" s="52" t="s">
        <v>143</v>
      </c>
      <c r="B58" s="53" t="s">
        <v>144</v>
      </c>
      <c r="C58" s="54">
        <v>49.076923076923102</v>
      </c>
      <c r="D58" s="55">
        <v>0</v>
      </c>
      <c r="E58" s="56">
        <v>0</v>
      </c>
      <c r="F58" s="55">
        <v>0</v>
      </c>
      <c r="G58" s="55">
        <v>0</v>
      </c>
      <c r="H58" s="55">
        <v>17</v>
      </c>
      <c r="I58" s="55">
        <v>0</v>
      </c>
      <c r="J58" s="55">
        <v>0</v>
      </c>
      <c r="K58" s="55">
        <v>0</v>
      </c>
      <c r="L58" s="55">
        <f t="shared" si="0"/>
        <v>66.076923076923094</v>
      </c>
      <c r="M58" s="55">
        <f t="shared" si="4"/>
        <v>13.21538461538462</v>
      </c>
      <c r="N58" s="55">
        <f t="shared" si="5"/>
        <v>53</v>
      </c>
      <c r="O58" s="57">
        <v>74.5</v>
      </c>
      <c r="P58" s="55">
        <f t="shared" si="10"/>
        <v>52.15</v>
      </c>
      <c r="Q58" s="55">
        <f t="shared" si="6"/>
        <v>56</v>
      </c>
      <c r="R58" s="55">
        <v>0</v>
      </c>
      <c r="S58" s="55">
        <v>0</v>
      </c>
      <c r="T58" s="56">
        <v>1</v>
      </c>
      <c r="U58" s="55">
        <f t="shared" si="11"/>
        <v>1</v>
      </c>
      <c r="V58" s="55">
        <f t="shared" si="12"/>
        <v>0.1</v>
      </c>
      <c r="W58" s="55">
        <f t="shared" si="7"/>
        <v>5</v>
      </c>
      <c r="X58" s="55">
        <f t="shared" si="13"/>
        <v>65.465384615384608</v>
      </c>
      <c r="Y58" s="58">
        <f t="shared" si="9"/>
        <v>57</v>
      </c>
      <c r="Z58" s="58">
        <v>57</v>
      </c>
      <c r="AA58" s="63"/>
      <c r="AB58" s="63"/>
    </row>
    <row r="59" spans="1:28" s="49" customFormat="1" ht="14.25">
      <c r="A59" s="37" t="s">
        <v>145</v>
      </c>
      <c r="B59" s="51" t="s">
        <v>146</v>
      </c>
      <c r="C59" s="50">
        <v>49.769230769230802</v>
      </c>
      <c r="D59" s="38">
        <v>0</v>
      </c>
      <c r="E59" s="39">
        <v>0</v>
      </c>
      <c r="F59" s="38">
        <v>0</v>
      </c>
      <c r="G59" s="38">
        <v>0</v>
      </c>
      <c r="H59" s="38">
        <v>18.5</v>
      </c>
      <c r="I59" s="38">
        <v>0</v>
      </c>
      <c r="J59" s="38">
        <v>0</v>
      </c>
      <c r="K59" s="38">
        <v>0</v>
      </c>
      <c r="L59" s="38">
        <f t="shared" ref="L59:L69" si="14">SUM(C59:K59)</f>
        <v>68.269230769230802</v>
      </c>
      <c r="M59" s="38">
        <f t="shared" si="4"/>
        <v>13.65384615384616</v>
      </c>
      <c r="N59" s="38">
        <f t="shared" si="5"/>
        <v>17</v>
      </c>
      <c r="O59" s="40">
        <v>81.636363636363598</v>
      </c>
      <c r="P59" s="38">
        <f t="shared" ref="P59:P69" si="15">O59*0.7</f>
        <v>57.145454545454513</v>
      </c>
      <c r="Q59" s="38">
        <f t="shared" si="6"/>
        <v>34</v>
      </c>
      <c r="R59" s="38">
        <v>0</v>
      </c>
      <c r="S59" s="38">
        <v>0</v>
      </c>
      <c r="T59" s="39">
        <v>0</v>
      </c>
      <c r="U59" s="38">
        <f t="shared" ref="U59:U69" si="16">SUM(R59:T59)</f>
        <v>0</v>
      </c>
      <c r="V59" s="38">
        <f t="shared" ref="V59:V69" si="17">U59*0.1</f>
        <v>0</v>
      </c>
      <c r="W59" s="38">
        <f t="shared" si="7"/>
        <v>20</v>
      </c>
      <c r="X59" s="38">
        <f t="shared" ref="X59:X69" si="18">M59+P59+V59</f>
        <v>70.799300699300673</v>
      </c>
      <c r="Y59" s="41">
        <f t="shared" si="9"/>
        <v>34</v>
      </c>
      <c r="Z59" s="41">
        <v>34</v>
      </c>
      <c r="AA59" s="48"/>
      <c r="AB59" s="48"/>
    </row>
    <row r="60" spans="1:28" s="49" customFormat="1" ht="14.25">
      <c r="A60" s="37" t="s">
        <v>147</v>
      </c>
      <c r="B60" s="51" t="s">
        <v>148</v>
      </c>
      <c r="C60" s="50">
        <v>48.461538461538503</v>
      </c>
      <c r="D60" s="38">
        <v>0</v>
      </c>
      <c r="E60" s="39">
        <v>0</v>
      </c>
      <c r="F60" s="38">
        <v>0</v>
      </c>
      <c r="G60" s="38">
        <v>0</v>
      </c>
      <c r="H60" s="38">
        <v>17</v>
      </c>
      <c r="I60" s="38">
        <v>0</v>
      </c>
      <c r="J60" s="38">
        <v>0</v>
      </c>
      <c r="K60" s="38">
        <v>0</v>
      </c>
      <c r="L60" s="38">
        <f t="shared" si="14"/>
        <v>65.46153846153851</v>
      </c>
      <c r="M60" s="38">
        <f t="shared" si="4"/>
        <v>13.092307692307703</v>
      </c>
      <c r="N60" s="38">
        <f t="shared" si="5"/>
        <v>61</v>
      </c>
      <c r="O60" s="40">
        <v>77.363636363636402</v>
      </c>
      <c r="P60" s="38">
        <f t="shared" si="15"/>
        <v>54.154545454545477</v>
      </c>
      <c r="Q60" s="38">
        <f t="shared" si="6"/>
        <v>49</v>
      </c>
      <c r="R60" s="38">
        <v>0</v>
      </c>
      <c r="S60" s="38">
        <v>0</v>
      </c>
      <c r="T60" s="39">
        <v>0</v>
      </c>
      <c r="U60" s="38">
        <f t="shared" si="16"/>
        <v>0</v>
      </c>
      <c r="V60" s="38">
        <f t="shared" si="17"/>
        <v>0</v>
      </c>
      <c r="W60" s="38">
        <f t="shared" si="7"/>
        <v>20</v>
      </c>
      <c r="X60" s="38">
        <f t="shared" si="18"/>
        <v>67.246853146853184</v>
      </c>
      <c r="Y60" s="41">
        <f t="shared" si="9"/>
        <v>49</v>
      </c>
      <c r="Z60" s="41">
        <v>49</v>
      </c>
      <c r="AA60" s="48"/>
      <c r="AB60" s="48"/>
    </row>
    <row r="61" spans="1:28" s="49" customFormat="1" ht="14.25">
      <c r="A61" s="37" t="s">
        <v>149</v>
      </c>
      <c r="B61" s="51" t="s">
        <v>150</v>
      </c>
      <c r="C61" s="50">
        <v>48.892307692307703</v>
      </c>
      <c r="D61" s="38">
        <v>0</v>
      </c>
      <c r="E61" s="39">
        <v>0</v>
      </c>
      <c r="F61" s="38">
        <v>0</v>
      </c>
      <c r="G61" s="38">
        <v>0</v>
      </c>
      <c r="H61" s="38">
        <v>17.5</v>
      </c>
      <c r="I61" s="38">
        <v>0</v>
      </c>
      <c r="J61" s="38">
        <v>0</v>
      </c>
      <c r="K61" s="38">
        <v>0</v>
      </c>
      <c r="L61" s="38">
        <f t="shared" si="14"/>
        <v>66.392307692307696</v>
      </c>
      <c r="M61" s="38">
        <f t="shared" si="4"/>
        <v>13.27846153846154</v>
      </c>
      <c r="N61" s="38">
        <f t="shared" si="5"/>
        <v>33</v>
      </c>
      <c r="O61" s="40">
        <v>79.863636363636402</v>
      </c>
      <c r="P61" s="38">
        <f t="shared" si="15"/>
        <v>55.904545454545477</v>
      </c>
      <c r="Q61" s="38">
        <f t="shared" si="6"/>
        <v>39</v>
      </c>
      <c r="R61" s="38">
        <v>0</v>
      </c>
      <c r="S61" s="38">
        <v>0</v>
      </c>
      <c r="T61" s="39">
        <v>0</v>
      </c>
      <c r="U61" s="38">
        <f t="shared" si="16"/>
        <v>0</v>
      </c>
      <c r="V61" s="38">
        <f t="shared" si="17"/>
        <v>0</v>
      </c>
      <c r="W61" s="38">
        <f t="shared" si="7"/>
        <v>20</v>
      </c>
      <c r="X61" s="38">
        <f t="shared" si="18"/>
        <v>69.183006993007012</v>
      </c>
      <c r="Y61" s="41">
        <f t="shared" si="9"/>
        <v>42</v>
      </c>
      <c r="Z61" s="41">
        <v>42</v>
      </c>
      <c r="AA61" s="48"/>
      <c r="AB61" s="48"/>
    </row>
    <row r="62" spans="1:28" s="49" customFormat="1" ht="14.25">
      <c r="A62" s="37" t="s">
        <v>151</v>
      </c>
      <c r="B62" s="51" t="s">
        <v>152</v>
      </c>
      <c r="C62" s="50">
        <v>49.076923076923102</v>
      </c>
      <c r="D62" s="38">
        <v>0</v>
      </c>
      <c r="E62" s="39">
        <v>0</v>
      </c>
      <c r="F62" s="38">
        <v>0</v>
      </c>
      <c r="G62" s="38">
        <v>0</v>
      </c>
      <c r="H62" s="38">
        <v>18</v>
      </c>
      <c r="I62" s="38">
        <v>0</v>
      </c>
      <c r="J62" s="38">
        <v>0</v>
      </c>
      <c r="K62" s="38">
        <v>0</v>
      </c>
      <c r="L62" s="38">
        <f t="shared" si="14"/>
        <v>67.076923076923094</v>
      </c>
      <c r="M62" s="38">
        <f t="shared" si="4"/>
        <v>13.415384615384619</v>
      </c>
      <c r="N62" s="38">
        <f t="shared" si="5"/>
        <v>25</v>
      </c>
      <c r="O62" s="40">
        <v>77.636363636363598</v>
      </c>
      <c r="P62" s="38">
        <f t="shared" si="15"/>
        <v>54.345454545454515</v>
      </c>
      <c r="Q62" s="38">
        <f t="shared" si="6"/>
        <v>47</v>
      </c>
      <c r="R62" s="38">
        <v>0</v>
      </c>
      <c r="S62" s="38">
        <v>0</v>
      </c>
      <c r="T62" s="39">
        <v>0</v>
      </c>
      <c r="U62" s="38">
        <f t="shared" si="16"/>
        <v>0</v>
      </c>
      <c r="V62" s="38">
        <f t="shared" si="17"/>
        <v>0</v>
      </c>
      <c r="W62" s="38">
        <f t="shared" si="7"/>
        <v>20</v>
      </c>
      <c r="X62" s="38">
        <f t="shared" si="18"/>
        <v>67.76083916083914</v>
      </c>
      <c r="Y62" s="41">
        <f t="shared" si="9"/>
        <v>47</v>
      </c>
      <c r="Z62" s="41">
        <v>47</v>
      </c>
      <c r="AA62" s="48"/>
      <c r="AB62" s="48"/>
    </row>
    <row r="63" spans="1:28" s="49" customFormat="1" ht="14.25">
      <c r="A63" s="37" t="s">
        <v>153</v>
      </c>
      <c r="B63" s="51" t="s">
        <v>154</v>
      </c>
      <c r="C63" s="50">
        <v>49.423076923076898</v>
      </c>
      <c r="D63" s="38">
        <v>0</v>
      </c>
      <c r="E63" s="39">
        <v>0</v>
      </c>
      <c r="F63" s="38">
        <v>5</v>
      </c>
      <c r="G63" s="38">
        <v>0</v>
      </c>
      <c r="H63" s="38">
        <v>17.5</v>
      </c>
      <c r="I63" s="38">
        <v>0</v>
      </c>
      <c r="J63" s="38">
        <v>0</v>
      </c>
      <c r="K63" s="38">
        <v>0</v>
      </c>
      <c r="L63" s="38">
        <f t="shared" si="14"/>
        <v>71.923076923076906</v>
      </c>
      <c r="M63" s="38">
        <f t="shared" si="4"/>
        <v>14.384615384615381</v>
      </c>
      <c r="N63" s="38">
        <f t="shared" si="5"/>
        <v>11</v>
      </c>
      <c r="O63" s="40">
        <v>78.772727272727295</v>
      </c>
      <c r="P63" s="38">
        <f t="shared" si="15"/>
        <v>55.140909090909105</v>
      </c>
      <c r="Q63" s="38">
        <f t="shared" si="6"/>
        <v>44</v>
      </c>
      <c r="R63" s="38">
        <v>0</v>
      </c>
      <c r="S63" s="38">
        <v>0</v>
      </c>
      <c r="T63" s="39">
        <v>0</v>
      </c>
      <c r="U63" s="38">
        <f t="shared" si="16"/>
        <v>0</v>
      </c>
      <c r="V63" s="38">
        <f t="shared" si="17"/>
        <v>0</v>
      </c>
      <c r="W63" s="38">
        <f t="shared" si="7"/>
        <v>20</v>
      </c>
      <c r="X63" s="38">
        <f t="shared" si="18"/>
        <v>69.525524475524492</v>
      </c>
      <c r="Y63" s="41">
        <f t="shared" si="9"/>
        <v>41</v>
      </c>
      <c r="Z63" s="41">
        <v>41</v>
      </c>
      <c r="AA63" s="48"/>
      <c r="AB63" s="48"/>
    </row>
    <row r="64" spans="1:28" s="62" customFormat="1" ht="14.25">
      <c r="A64" s="52" t="s">
        <v>155</v>
      </c>
      <c r="B64" s="53" t="s">
        <v>156</v>
      </c>
      <c r="C64" s="54">
        <v>48.538461538461497</v>
      </c>
      <c r="D64" s="55">
        <v>0</v>
      </c>
      <c r="E64" s="56">
        <v>0</v>
      </c>
      <c r="F64" s="55">
        <v>0</v>
      </c>
      <c r="G64" s="55">
        <v>0</v>
      </c>
      <c r="H64" s="55">
        <v>17</v>
      </c>
      <c r="I64" s="55">
        <v>0</v>
      </c>
      <c r="J64" s="55">
        <v>0</v>
      </c>
      <c r="K64" s="55">
        <v>0</v>
      </c>
      <c r="L64" s="55">
        <f t="shared" si="14"/>
        <v>65.53846153846149</v>
      </c>
      <c r="M64" s="55">
        <f t="shared" si="4"/>
        <v>13.107692307692298</v>
      </c>
      <c r="N64" s="55">
        <f t="shared" si="5"/>
        <v>59</v>
      </c>
      <c r="O64" s="57">
        <v>74.954545454545496</v>
      </c>
      <c r="P64" s="55">
        <f t="shared" si="15"/>
        <v>52.468181818181847</v>
      </c>
      <c r="Q64" s="55">
        <f t="shared" si="6"/>
        <v>54</v>
      </c>
      <c r="R64" s="55">
        <v>0</v>
      </c>
      <c r="S64" s="55">
        <v>0</v>
      </c>
      <c r="T64" s="56">
        <v>0</v>
      </c>
      <c r="U64" s="55">
        <f t="shared" si="16"/>
        <v>0</v>
      </c>
      <c r="V64" s="55">
        <f t="shared" si="17"/>
        <v>0</v>
      </c>
      <c r="W64" s="55">
        <f t="shared" si="7"/>
        <v>20</v>
      </c>
      <c r="X64" s="55">
        <f t="shared" si="18"/>
        <v>65.575874125874151</v>
      </c>
      <c r="Y64" s="58">
        <f t="shared" si="9"/>
        <v>56</v>
      </c>
      <c r="Z64" s="58">
        <v>56</v>
      </c>
      <c r="AA64" s="63"/>
      <c r="AB64" s="63"/>
    </row>
    <row r="65" spans="1:28" s="49" customFormat="1" ht="14.25">
      <c r="A65" s="37" t="s">
        <v>157</v>
      </c>
      <c r="B65" s="51" t="s">
        <v>158</v>
      </c>
      <c r="C65" s="50">
        <v>49.2</v>
      </c>
      <c r="D65" s="38">
        <v>0</v>
      </c>
      <c r="E65" s="39">
        <v>0</v>
      </c>
      <c r="F65" s="38">
        <v>0</v>
      </c>
      <c r="G65" s="38">
        <v>0</v>
      </c>
      <c r="H65" s="38">
        <v>17</v>
      </c>
      <c r="I65" s="38">
        <v>0</v>
      </c>
      <c r="J65" s="38">
        <v>0</v>
      </c>
      <c r="K65" s="38">
        <v>0</v>
      </c>
      <c r="L65" s="38">
        <f t="shared" si="14"/>
        <v>66.2</v>
      </c>
      <c r="M65" s="38">
        <f t="shared" si="4"/>
        <v>13.240000000000002</v>
      </c>
      <c r="N65" s="38">
        <f t="shared" si="5"/>
        <v>48</v>
      </c>
      <c r="O65" s="40">
        <v>85.318181818181799</v>
      </c>
      <c r="P65" s="38">
        <f t="shared" si="15"/>
        <v>59.722727272727255</v>
      </c>
      <c r="Q65" s="38">
        <f t="shared" si="6"/>
        <v>13</v>
      </c>
      <c r="R65" s="38">
        <v>0</v>
      </c>
      <c r="S65" s="38">
        <v>0</v>
      </c>
      <c r="T65" s="39">
        <v>1</v>
      </c>
      <c r="U65" s="38">
        <f t="shared" si="16"/>
        <v>1</v>
      </c>
      <c r="V65" s="38">
        <f t="shared" si="17"/>
        <v>0.1</v>
      </c>
      <c r="W65" s="38">
        <f t="shared" si="7"/>
        <v>5</v>
      </c>
      <c r="X65" s="38">
        <f t="shared" si="18"/>
        <v>73.062727272727244</v>
      </c>
      <c r="Y65" s="41">
        <f t="shared" si="9"/>
        <v>15</v>
      </c>
      <c r="Z65" s="41">
        <v>15</v>
      </c>
      <c r="AA65" s="48"/>
      <c r="AB65" s="48"/>
    </row>
    <row r="66" spans="1:28" s="62" customFormat="1" ht="14.25">
      <c r="A66" s="52" t="s">
        <v>159</v>
      </c>
      <c r="B66" s="53" t="s">
        <v>160</v>
      </c>
      <c r="C66" s="54">
        <v>48.884615384615401</v>
      </c>
      <c r="D66" s="55">
        <v>0</v>
      </c>
      <c r="E66" s="56">
        <v>0</v>
      </c>
      <c r="F66" s="55">
        <v>0</v>
      </c>
      <c r="G66" s="55">
        <v>0</v>
      </c>
      <c r="H66" s="55">
        <v>17</v>
      </c>
      <c r="I66" s="55">
        <v>0</v>
      </c>
      <c r="J66" s="55">
        <v>0</v>
      </c>
      <c r="K66" s="55">
        <v>0</v>
      </c>
      <c r="L66" s="55">
        <f t="shared" si="14"/>
        <v>65.884615384615401</v>
      </c>
      <c r="M66" s="55">
        <f t="shared" si="4"/>
        <v>13.176923076923082</v>
      </c>
      <c r="N66" s="55">
        <f t="shared" si="5"/>
        <v>57</v>
      </c>
      <c r="O66" s="57">
        <v>76.954545454545496</v>
      </c>
      <c r="P66" s="55">
        <f t="shared" si="15"/>
        <v>53.868181818181846</v>
      </c>
      <c r="Q66" s="55">
        <f t="shared" si="6"/>
        <v>50</v>
      </c>
      <c r="R66" s="55">
        <v>0</v>
      </c>
      <c r="S66" s="55">
        <v>0</v>
      </c>
      <c r="T66" s="56">
        <v>0</v>
      </c>
      <c r="U66" s="55">
        <f t="shared" si="16"/>
        <v>0</v>
      </c>
      <c r="V66" s="55">
        <f t="shared" si="17"/>
        <v>0</v>
      </c>
      <c r="W66" s="55">
        <f t="shared" si="7"/>
        <v>20</v>
      </c>
      <c r="X66" s="55">
        <f t="shared" si="18"/>
        <v>67.045104895104927</v>
      </c>
      <c r="Y66" s="58">
        <f t="shared" si="9"/>
        <v>52</v>
      </c>
      <c r="Z66" s="58">
        <v>52</v>
      </c>
      <c r="AA66" s="63"/>
      <c r="AB66" s="63"/>
    </row>
    <row r="67" spans="1:28" s="49" customFormat="1" ht="14.25">
      <c r="A67" s="37" t="s">
        <v>161</v>
      </c>
      <c r="B67" s="51" t="s">
        <v>162</v>
      </c>
      <c r="C67" s="50">
        <v>49.346153846153797</v>
      </c>
      <c r="D67" s="38">
        <v>0</v>
      </c>
      <c r="E67" s="39">
        <v>0</v>
      </c>
      <c r="F67" s="38">
        <v>0</v>
      </c>
      <c r="G67" s="38">
        <v>0</v>
      </c>
      <c r="H67" s="38">
        <v>17</v>
      </c>
      <c r="I67" s="38">
        <v>0</v>
      </c>
      <c r="J67" s="38">
        <v>0</v>
      </c>
      <c r="K67" s="38">
        <v>0</v>
      </c>
      <c r="L67" s="38">
        <f t="shared" si="14"/>
        <v>66.346153846153797</v>
      </c>
      <c r="M67" s="38">
        <f t="shared" si="4"/>
        <v>13.269230769230759</v>
      </c>
      <c r="N67" s="38">
        <f t="shared" si="5"/>
        <v>36</v>
      </c>
      <c r="O67" s="40">
        <v>77.636363636363598</v>
      </c>
      <c r="P67" s="38">
        <f t="shared" si="15"/>
        <v>54.345454545454515</v>
      </c>
      <c r="Q67" s="38">
        <f t="shared" si="6"/>
        <v>47</v>
      </c>
      <c r="R67" s="38">
        <v>0</v>
      </c>
      <c r="S67" s="38">
        <v>0</v>
      </c>
      <c r="T67" s="39">
        <v>0</v>
      </c>
      <c r="U67" s="38">
        <f t="shared" si="16"/>
        <v>0</v>
      </c>
      <c r="V67" s="38">
        <f t="shared" si="17"/>
        <v>0</v>
      </c>
      <c r="W67" s="38">
        <f t="shared" si="7"/>
        <v>20</v>
      </c>
      <c r="X67" s="38">
        <f t="shared" si="18"/>
        <v>67.614685314685275</v>
      </c>
      <c r="Y67" s="41">
        <f t="shared" si="9"/>
        <v>48</v>
      </c>
      <c r="Z67" s="41">
        <v>48</v>
      </c>
      <c r="AA67" s="48"/>
      <c r="AB67" s="48"/>
    </row>
    <row r="68" spans="1:28" s="62" customFormat="1" ht="14.25">
      <c r="A68" s="52" t="s">
        <v>163</v>
      </c>
      <c r="B68" s="53" t="s">
        <v>164</v>
      </c>
      <c r="C68" s="54">
        <v>49.6</v>
      </c>
      <c r="D68" s="55">
        <v>0</v>
      </c>
      <c r="E68" s="56">
        <v>0</v>
      </c>
      <c r="F68" s="55">
        <v>5</v>
      </c>
      <c r="G68" s="55">
        <v>0</v>
      </c>
      <c r="H68" s="55">
        <v>18</v>
      </c>
      <c r="I68" s="55">
        <v>0</v>
      </c>
      <c r="J68" s="55">
        <v>0</v>
      </c>
      <c r="K68" s="55">
        <v>0</v>
      </c>
      <c r="L68" s="55">
        <f t="shared" si="14"/>
        <v>72.599999999999994</v>
      </c>
      <c r="M68" s="55">
        <f t="shared" si="4"/>
        <v>14.52</v>
      </c>
      <c r="N68" s="55">
        <f t="shared" si="5"/>
        <v>7</v>
      </c>
      <c r="O68" s="57">
        <v>75.045454545454504</v>
      </c>
      <c r="P68" s="55">
        <f t="shared" si="15"/>
        <v>52.531818181818153</v>
      </c>
      <c r="Q68" s="55">
        <f t="shared" si="6"/>
        <v>53</v>
      </c>
      <c r="R68" s="55">
        <v>0</v>
      </c>
      <c r="S68" s="55">
        <v>0</v>
      </c>
      <c r="T68" s="56">
        <v>0</v>
      </c>
      <c r="U68" s="55">
        <f t="shared" si="16"/>
        <v>0</v>
      </c>
      <c r="V68" s="55">
        <f t="shared" si="17"/>
        <v>0</v>
      </c>
      <c r="W68" s="55">
        <f t="shared" si="7"/>
        <v>20</v>
      </c>
      <c r="X68" s="55">
        <f t="shared" si="18"/>
        <v>67.051818181818149</v>
      </c>
      <c r="Y68" s="58">
        <f t="shared" si="9"/>
        <v>51</v>
      </c>
      <c r="Z68" s="58">
        <v>51</v>
      </c>
      <c r="AA68" s="63"/>
      <c r="AB68" s="63"/>
    </row>
    <row r="69" spans="1:28" s="62" customFormat="1" ht="14.25">
      <c r="A69" s="52" t="s">
        <v>165</v>
      </c>
      <c r="B69" s="53" t="s">
        <v>166</v>
      </c>
      <c r="C69" s="54">
        <v>49</v>
      </c>
      <c r="D69" s="55">
        <v>0</v>
      </c>
      <c r="E69" s="56">
        <v>0</v>
      </c>
      <c r="F69" s="55">
        <v>5</v>
      </c>
      <c r="G69" s="55">
        <v>0</v>
      </c>
      <c r="H69" s="55">
        <v>18</v>
      </c>
      <c r="I69" s="55">
        <v>0</v>
      </c>
      <c r="J69" s="55">
        <v>0</v>
      </c>
      <c r="K69" s="55">
        <v>0</v>
      </c>
      <c r="L69" s="55">
        <f t="shared" si="14"/>
        <v>72</v>
      </c>
      <c r="M69" s="55">
        <f t="shared" si="4"/>
        <v>14.4</v>
      </c>
      <c r="N69" s="55">
        <f t="shared" si="5"/>
        <v>9</v>
      </c>
      <c r="O69" s="57">
        <v>73.1111111111111</v>
      </c>
      <c r="P69" s="55">
        <f t="shared" si="15"/>
        <v>51.17777777777777</v>
      </c>
      <c r="Q69" s="55">
        <f t="shared" si="6"/>
        <v>58</v>
      </c>
      <c r="R69" s="55">
        <v>0</v>
      </c>
      <c r="S69" s="55">
        <v>0</v>
      </c>
      <c r="T69" s="56">
        <v>0</v>
      </c>
      <c r="U69" s="55">
        <f t="shared" si="16"/>
        <v>0</v>
      </c>
      <c r="V69" s="55">
        <f t="shared" si="17"/>
        <v>0</v>
      </c>
      <c r="W69" s="55">
        <f t="shared" si="7"/>
        <v>20</v>
      </c>
      <c r="X69" s="55">
        <f t="shared" si="18"/>
        <v>65.577777777777769</v>
      </c>
      <c r="Y69" s="58">
        <f t="shared" si="9"/>
        <v>55</v>
      </c>
      <c r="Z69" s="58">
        <v>55</v>
      </c>
      <c r="AA69" s="63"/>
      <c r="AB69" s="63"/>
    </row>
  </sheetData>
  <autoFilter ref="A1:AC69">
    <filterColumn colId="0" showButton="0"/>
  </autoFilter>
  <mergeCells count="29">
    <mergeCell ref="AB4:AB7"/>
    <mergeCell ref="Y4:Y7"/>
    <mergeCell ref="U6:U7"/>
    <mergeCell ref="AC4:AC7"/>
    <mergeCell ref="O6:O7"/>
    <mergeCell ref="AA4:AA7"/>
    <mergeCell ref="W6:W7"/>
    <mergeCell ref="P6:P7"/>
    <mergeCell ref="A4:A7"/>
    <mergeCell ref="Q6:Q7"/>
    <mergeCell ref="L6:L7"/>
    <mergeCell ref="Z4:Z7"/>
    <mergeCell ref="N6:N7"/>
    <mergeCell ref="A1:AC1"/>
    <mergeCell ref="A2:AC2"/>
    <mergeCell ref="I6:K6"/>
    <mergeCell ref="X4:X7"/>
    <mergeCell ref="D6:G6"/>
    <mergeCell ref="V6:V7"/>
    <mergeCell ref="R3:AC3"/>
    <mergeCell ref="C5:N5"/>
    <mergeCell ref="C4:N4"/>
    <mergeCell ref="O4:Q4"/>
    <mergeCell ref="O5:Q5"/>
    <mergeCell ref="R5:W5"/>
    <mergeCell ref="A3:Q3"/>
    <mergeCell ref="M6:M7"/>
    <mergeCell ref="R4:W4"/>
    <mergeCell ref="B4:B7"/>
  </mergeCells>
  <phoneticPr fontId="17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旅游大类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LIO-AN00</dc:creator>
  <cp:lastModifiedBy>xbany</cp:lastModifiedBy>
  <dcterms:created xsi:type="dcterms:W3CDTF">2006-09-13T11:21:00Z</dcterms:created>
  <dcterms:modified xsi:type="dcterms:W3CDTF">2020-06-06T08:34:34Z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2052-1.9.1.2994</vt:lpwstr>
  </property>
</Properties>
</file>