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me\Desktop\侯导19-20学年第一学期综合测评及奖学金\"/>
    </mc:Choice>
  </mc:AlternateContent>
  <bookViews>
    <workbookView xWindow="0" yWindow="0" windowWidth="23040" windowHeight="9345" activeTab="1"/>
  </bookViews>
  <sheets>
    <sheet name="19会计五班" sheetId="3" r:id="rId1"/>
    <sheet name="19市场营销一班" sheetId="5" r:id="rId2"/>
  </sheets>
  <calcPr calcId="152511"/>
</workbook>
</file>

<file path=xl/calcChain.xml><?xml version="1.0" encoding="utf-8"?>
<calcChain xmlns="http://schemas.openxmlformats.org/spreadsheetml/2006/main">
  <c r="L9" i="3" l="1"/>
  <c r="M9" i="3" s="1"/>
  <c r="L10" i="3"/>
  <c r="M10" i="3" s="1"/>
  <c r="L11" i="3"/>
  <c r="M11" i="3" s="1"/>
  <c r="L12" i="3"/>
  <c r="L13" i="3"/>
  <c r="M13" i="3" s="1"/>
  <c r="L14" i="3"/>
  <c r="M14" i="3" s="1"/>
  <c r="L15" i="3"/>
  <c r="M15" i="3" s="1"/>
  <c r="L16" i="3"/>
  <c r="L17" i="3"/>
  <c r="M17" i="3" s="1"/>
  <c r="L18" i="3"/>
  <c r="M18" i="3" s="1"/>
  <c r="L19" i="3"/>
  <c r="M19" i="3" s="1"/>
  <c r="L20" i="3"/>
  <c r="L21" i="3"/>
  <c r="M21" i="3" s="1"/>
  <c r="L22" i="3"/>
  <c r="L23" i="3"/>
  <c r="M23" i="3" s="1"/>
  <c r="L24" i="3"/>
  <c r="M24" i="3" s="1"/>
  <c r="L25" i="3"/>
  <c r="M25" i="3" s="1"/>
  <c r="L26" i="3"/>
  <c r="M26" i="3" s="1"/>
  <c r="L27" i="3"/>
  <c r="M27" i="3" s="1"/>
  <c r="L28" i="3"/>
  <c r="L29" i="3"/>
  <c r="M29" i="3" s="1"/>
  <c r="L30" i="3"/>
  <c r="L31" i="3"/>
  <c r="M31" i="3" s="1"/>
  <c r="L32" i="3"/>
  <c r="M32" i="3" s="1"/>
  <c r="L33" i="3"/>
  <c r="M33" i="3" s="1"/>
  <c r="L34" i="3"/>
  <c r="M34" i="3" s="1"/>
  <c r="L35" i="3"/>
  <c r="L36" i="3"/>
  <c r="M36" i="3" s="1"/>
  <c r="L37" i="3"/>
  <c r="M37" i="3" s="1"/>
  <c r="L38" i="3"/>
  <c r="M38" i="3" s="1"/>
  <c r="L39" i="3"/>
  <c r="M39" i="3" s="1"/>
  <c r="L40" i="3"/>
  <c r="M40" i="3" s="1"/>
  <c r="L41" i="3"/>
  <c r="M41" i="3" s="1"/>
  <c r="L42" i="3"/>
  <c r="M42" i="3" s="1"/>
  <c r="L43" i="3"/>
  <c r="L44" i="3"/>
  <c r="M44" i="3" s="1"/>
  <c r="L45" i="3"/>
  <c r="M45" i="3" s="1"/>
  <c r="L46" i="3"/>
  <c r="M46" i="3" s="1"/>
  <c r="L47" i="3"/>
  <c r="M47" i="3" s="1"/>
  <c r="L48" i="3"/>
  <c r="M48" i="3" s="1"/>
  <c r="U57" i="5"/>
  <c r="V57" i="5" s="1"/>
  <c r="Q57" i="5"/>
  <c r="P57" i="5"/>
  <c r="L57" i="5"/>
  <c r="M57" i="5" s="1"/>
  <c r="U56" i="5"/>
  <c r="Q56" i="5"/>
  <c r="P56" i="5"/>
  <c r="L56" i="5"/>
  <c r="M56" i="5" s="1"/>
  <c r="U55" i="5"/>
  <c r="Q55" i="5"/>
  <c r="P55" i="5"/>
  <c r="L55" i="5"/>
  <c r="U54" i="5"/>
  <c r="V54" i="5" s="1"/>
  <c r="Q54" i="5"/>
  <c r="P54" i="5"/>
  <c r="L54" i="5"/>
  <c r="M54" i="5" s="1"/>
  <c r="U53" i="5"/>
  <c r="V53" i="5" s="1"/>
  <c r="Q53" i="5"/>
  <c r="P53" i="5"/>
  <c r="L53" i="5"/>
  <c r="M53" i="5" s="1"/>
  <c r="U52" i="5"/>
  <c r="V52" i="5" s="1"/>
  <c r="Q52" i="5"/>
  <c r="P52" i="5"/>
  <c r="L52" i="5"/>
  <c r="M52" i="5" s="1"/>
  <c r="U51" i="5"/>
  <c r="V51" i="5" s="1"/>
  <c r="Q51" i="5"/>
  <c r="P51" i="5"/>
  <c r="L51" i="5"/>
  <c r="M51" i="5" s="1"/>
  <c r="U50" i="5"/>
  <c r="V50" i="5" s="1"/>
  <c r="Q50" i="5"/>
  <c r="P50" i="5"/>
  <c r="L50" i="5"/>
  <c r="M50" i="5" s="1"/>
  <c r="U49" i="5"/>
  <c r="V49" i="5" s="1"/>
  <c r="Q49" i="5"/>
  <c r="P49" i="5"/>
  <c r="L49" i="5"/>
  <c r="M49" i="5" s="1"/>
  <c r="U48" i="5"/>
  <c r="Q48" i="5"/>
  <c r="P48" i="5"/>
  <c r="L48" i="5"/>
  <c r="M48" i="5" s="1"/>
  <c r="U47" i="5"/>
  <c r="Q47" i="5"/>
  <c r="P47" i="5"/>
  <c r="L47" i="5"/>
  <c r="U46" i="5"/>
  <c r="V46" i="5" s="1"/>
  <c r="Q46" i="5"/>
  <c r="P46" i="5"/>
  <c r="L46" i="5"/>
  <c r="M46" i="5" s="1"/>
  <c r="U45" i="5"/>
  <c r="V45" i="5" s="1"/>
  <c r="Q45" i="5"/>
  <c r="P45" i="5"/>
  <c r="L45" i="5"/>
  <c r="M45" i="5" s="1"/>
  <c r="U44" i="5"/>
  <c r="V44" i="5" s="1"/>
  <c r="Q44" i="5"/>
  <c r="P44" i="5"/>
  <c r="L44" i="5"/>
  <c r="M44" i="5" s="1"/>
  <c r="U43" i="5"/>
  <c r="V43" i="5" s="1"/>
  <c r="Q43" i="5"/>
  <c r="P43" i="5"/>
  <c r="L43" i="5"/>
  <c r="M43" i="5" s="1"/>
  <c r="U42" i="5"/>
  <c r="V42" i="5" s="1"/>
  <c r="Q42" i="5"/>
  <c r="P42" i="5"/>
  <c r="L42" i="5"/>
  <c r="M42" i="5" s="1"/>
  <c r="U41" i="5"/>
  <c r="V41" i="5" s="1"/>
  <c r="Q41" i="5"/>
  <c r="P41" i="5"/>
  <c r="L41" i="5"/>
  <c r="M41" i="5" s="1"/>
  <c r="U40" i="5"/>
  <c r="Q40" i="5"/>
  <c r="P40" i="5"/>
  <c r="L40" i="5"/>
  <c r="M40" i="5" s="1"/>
  <c r="U39" i="5"/>
  <c r="Q39" i="5"/>
  <c r="P39" i="5"/>
  <c r="L39" i="5"/>
  <c r="U38" i="5"/>
  <c r="V38" i="5" s="1"/>
  <c r="Q38" i="5"/>
  <c r="P38" i="5"/>
  <c r="L38" i="5"/>
  <c r="M38" i="5" s="1"/>
  <c r="U37" i="5"/>
  <c r="V37" i="5" s="1"/>
  <c r="Q37" i="5"/>
  <c r="P37" i="5"/>
  <c r="L37" i="5"/>
  <c r="M37" i="5" s="1"/>
  <c r="U36" i="5"/>
  <c r="V36" i="5" s="1"/>
  <c r="Q36" i="5"/>
  <c r="P36" i="5"/>
  <c r="L36" i="5"/>
  <c r="M36" i="5" s="1"/>
  <c r="U35" i="5"/>
  <c r="V35" i="5" s="1"/>
  <c r="Q35" i="5"/>
  <c r="P35" i="5"/>
  <c r="L35" i="5"/>
  <c r="M35" i="5" s="1"/>
  <c r="U34" i="5"/>
  <c r="V34" i="5" s="1"/>
  <c r="Q34" i="5"/>
  <c r="P34" i="5"/>
  <c r="L34" i="5"/>
  <c r="M34" i="5" s="1"/>
  <c r="U33" i="5"/>
  <c r="V33" i="5" s="1"/>
  <c r="Q33" i="5"/>
  <c r="P33" i="5"/>
  <c r="L33" i="5"/>
  <c r="M33" i="5" s="1"/>
  <c r="U32" i="5"/>
  <c r="Q32" i="5"/>
  <c r="P32" i="5"/>
  <c r="L32" i="5"/>
  <c r="M32" i="5" s="1"/>
  <c r="U31" i="5"/>
  <c r="Q31" i="5"/>
  <c r="P31" i="5"/>
  <c r="L31" i="5"/>
  <c r="U30" i="5"/>
  <c r="V30" i="5" s="1"/>
  <c r="Q30" i="5"/>
  <c r="P30" i="5"/>
  <c r="L30" i="5"/>
  <c r="M30" i="5" s="1"/>
  <c r="U29" i="5"/>
  <c r="V29" i="5" s="1"/>
  <c r="Q29" i="5"/>
  <c r="P29" i="5"/>
  <c r="L29" i="5"/>
  <c r="M29" i="5" s="1"/>
  <c r="V28" i="5"/>
  <c r="Q28" i="5"/>
  <c r="P28" i="5"/>
  <c r="L28" i="5"/>
  <c r="M28" i="5" s="1"/>
  <c r="V27" i="5"/>
  <c r="Q27" i="5"/>
  <c r="P27" i="5"/>
  <c r="L27" i="5"/>
  <c r="M27" i="5" s="1"/>
  <c r="U26" i="5"/>
  <c r="V26" i="5" s="1"/>
  <c r="Q26" i="5"/>
  <c r="P26" i="5"/>
  <c r="L26" i="5"/>
  <c r="M26" i="5" s="1"/>
  <c r="U25" i="5"/>
  <c r="V25" i="5" s="1"/>
  <c r="Q25" i="5"/>
  <c r="P25" i="5"/>
  <c r="L25" i="5"/>
  <c r="M25" i="5" s="1"/>
  <c r="U24" i="5"/>
  <c r="Q24" i="5"/>
  <c r="P24" i="5"/>
  <c r="L24" i="5"/>
  <c r="M24" i="5" s="1"/>
  <c r="U23" i="5"/>
  <c r="Q23" i="5"/>
  <c r="P23" i="5"/>
  <c r="L23" i="5"/>
  <c r="U22" i="5"/>
  <c r="V22" i="5" s="1"/>
  <c r="Q22" i="5"/>
  <c r="P22" i="5"/>
  <c r="L22" i="5"/>
  <c r="M22" i="5" s="1"/>
  <c r="U21" i="5"/>
  <c r="V21" i="5" s="1"/>
  <c r="Q21" i="5"/>
  <c r="P21" i="5"/>
  <c r="L21" i="5"/>
  <c r="M21" i="5" s="1"/>
  <c r="U20" i="5"/>
  <c r="V20" i="5" s="1"/>
  <c r="Q20" i="5"/>
  <c r="P20" i="5"/>
  <c r="L20" i="5"/>
  <c r="M20" i="5" s="1"/>
  <c r="U19" i="5"/>
  <c r="V19" i="5" s="1"/>
  <c r="Q19" i="5"/>
  <c r="P19" i="5"/>
  <c r="L19" i="5"/>
  <c r="M19" i="5" s="1"/>
  <c r="U18" i="5"/>
  <c r="V18" i="5" s="1"/>
  <c r="Q18" i="5"/>
  <c r="P18" i="5"/>
  <c r="L18" i="5"/>
  <c r="M18" i="5" s="1"/>
  <c r="U17" i="5"/>
  <c r="V17" i="5" s="1"/>
  <c r="Q17" i="5"/>
  <c r="P17" i="5"/>
  <c r="L17" i="5"/>
  <c r="M17" i="5" s="1"/>
  <c r="U16" i="5"/>
  <c r="Q16" i="5"/>
  <c r="P16" i="5"/>
  <c r="L16" i="5"/>
  <c r="M16" i="5" s="1"/>
  <c r="U15" i="5"/>
  <c r="Q15" i="5"/>
  <c r="P15" i="5"/>
  <c r="L15" i="5"/>
  <c r="U14" i="5"/>
  <c r="V14" i="5" s="1"/>
  <c r="Q14" i="5"/>
  <c r="P14" i="5"/>
  <c r="L14" i="5"/>
  <c r="M14" i="5" s="1"/>
  <c r="U13" i="5"/>
  <c r="V13" i="5" s="1"/>
  <c r="Q13" i="5"/>
  <c r="P13" i="5"/>
  <c r="L13" i="5"/>
  <c r="M13" i="5" s="1"/>
  <c r="U12" i="5"/>
  <c r="V12" i="5" s="1"/>
  <c r="Q12" i="5"/>
  <c r="P12" i="5"/>
  <c r="L12" i="5"/>
  <c r="M12" i="5" s="1"/>
  <c r="U11" i="5"/>
  <c r="V11" i="5" s="1"/>
  <c r="Q11" i="5"/>
  <c r="P11" i="5"/>
  <c r="L11" i="5"/>
  <c r="M11" i="5" s="1"/>
  <c r="U10" i="5"/>
  <c r="V10" i="5" s="1"/>
  <c r="Q10" i="5"/>
  <c r="P10" i="5"/>
  <c r="L10" i="5"/>
  <c r="M10" i="5" s="1"/>
  <c r="U9" i="5"/>
  <c r="Q9" i="5"/>
  <c r="P9" i="5"/>
  <c r="L9" i="5"/>
  <c r="M9" i="5" s="1"/>
  <c r="U8" i="5"/>
  <c r="Q8" i="5"/>
  <c r="P8" i="5"/>
  <c r="L8" i="5"/>
  <c r="U48" i="3"/>
  <c r="V48" i="3" s="1"/>
  <c r="Q48" i="3"/>
  <c r="P48" i="3"/>
  <c r="U47" i="3"/>
  <c r="Q47" i="3"/>
  <c r="P47" i="3"/>
  <c r="U46" i="3"/>
  <c r="V46" i="3" s="1"/>
  <c r="Q46" i="3"/>
  <c r="P46" i="3"/>
  <c r="U45" i="3"/>
  <c r="V45" i="3" s="1"/>
  <c r="Q45" i="3"/>
  <c r="P45" i="3"/>
  <c r="U44" i="3"/>
  <c r="Q44" i="3"/>
  <c r="P44" i="3"/>
  <c r="U43" i="3"/>
  <c r="V43" i="3" s="1"/>
  <c r="Q43" i="3"/>
  <c r="P43" i="3"/>
  <c r="U42" i="3"/>
  <c r="V42" i="3" s="1"/>
  <c r="Q42" i="3"/>
  <c r="P42" i="3"/>
  <c r="U41" i="3"/>
  <c r="Q41" i="3"/>
  <c r="P41" i="3"/>
  <c r="U40" i="3"/>
  <c r="V40" i="3" s="1"/>
  <c r="Q40" i="3"/>
  <c r="P40" i="3"/>
  <c r="U39" i="3"/>
  <c r="V39" i="3" s="1"/>
  <c r="Q39" i="3"/>
  <c r="P39" i="3"/>
  <c r="U38" i="3"/>
  <c r="V38" i="3" s="1"/>
  <c r="Q38" i="3"/>
  <c r="P38" i="3"/>
  <c r="U37" i="3"/>
  <c r="V37" i="3" s="1"/>
  <c r="Q37" i="3"/>
  <c r="P37" i="3"/>
  <c r="U36" i="3"/>
  <c r="Q36" i="3"/>
  <c r="P36" i="3"/>
  <c r="U35" i="3"/>
  <c r="V35" i="3" s="1"/>
  <c r="Q35" i="3"/>
  <c r="P35" i="3"/>
  <c r="U34" i="3"/>
  <c r="V34" i="3" s="1"/>
  <c r="Q34" i="3"/>
  <c r="P34" i="3"/>
  <c r="U33" i="3"/>
  <c r="V33" i="3" s="1"/>
  <c r="Q33" i="3"/>
  <c r="P33" i="3"/>
  <c r="U32" i="3"/>
  <c r="V32" i="3" s="1"/>
  <c r="Q32" i="3"/>
  <c r="P32" i="3"/>
  <c r="U31" i="3"/>
  <c r="V31" i="3" s="1"/>
  <c r="Q31" i="3"/>
  <c r="P31" i="3"/>
  <c r="U30" i="3"/>
  <c r="V30" i="3" s="1"/>
  <c r="Q30" i="3"/>
  <c r="P30" i="3"/>
  <c r="U29" i="3"/>
  <c r="Q29" i="3"/>
  <c r="P29" i="3"/>
  <c r="U28" i="3"/>
  <c r="V28" i="3" s="1"/>
  <c r="Q28" i="3"/>
  <c r="P28" i="3"/>
  <c r="U27" i="3"/>
  <c r="V27" i="3" s="1"/>
  <c r="Q27" i="3"/>
  <c r="P27" i="3"/>
  <c r="U26" i="3"/>
  <c r="Q26" i="3"/>
  <c r="P26" i="3"/>
  <c r="U25" i="3"/>
  <c r="Q25" i="3"/>
  <c r="P25" i="3"/>
  <c r="U24" i="3"/>
  <c r="V24" i="3" s="1"/>
  <c r="Q24" i="3"/>
  <c r="P24" i="3"/>
  <c r="U23" i="3"/>
  <c r="V23" i="3" s="1"/>
  <c r="Q23" i="3"/>
  <c r="P23" i="3"/>
  <c r="U22" i="3"/>
  <c r="V22" i="3" s="1"/>
  <c r="Q22" i="3"/>
  <c r="P22" i="3"/>
  <c r="U21" i="3"/>
  <c r="Q21" i="3"/>
  <c r="P21" i="3"/>
  <c r="U20" i="3"/>
  <c r="V20" i="3" s="1"/>
  <c r="Q20" i="3"/>
  <c r="P20" i="3"/>
  <c r="U19" i="3"/>
  <c r="V19" i="3" s="1"/>
  <c r="Q19" i="3"/>
  <c r="P19" i="3"/>
  <c r="U18" i="3"/>
  <c r="V18" i="3" s="1"/>
  <c r="Q18" i="3"/>
  <c r="P18" i="3"/>
  <c r="U17" i="3"/>
  <c r="V17" i="3" s="1"/>
  <c r="Q17" i="3"/>
  <c r="P17" i="3"/>
  <c r="U16" i="3"/>
  <c r="V16" i="3" s="1"/>
  <c r="Q16" i="3"/>
  <c r="P16" i="3"/>
  <c r="U15" i="3"/>
  <c r="V15" i="3" s="1"/>
  <c r="Q15" i="3"/>
  <c r="P15" i="3"/>
  <c r="U14" i="3"/>
  <c r="V14" i="3" s="1"/>
  <c r="Q14" i="3"/>
  <c r="P14" i="3"/>
  <c r="U13" i="3"/>
  <c r="Q13" i="3"/>
  <c r="P13" i="3"/>
  <c r="U12" i="3"/>
  <c r="V12" i="3" s="1"/>
  <c r="Q12" i="3"/>
  <c r="P12" i="3"/>
  <c r="U11" i="3"/>
  <c r="V11" i="3" s="1"/>
  <c r="Q11" i="3"/>
  <c r="P11" i="3"/>
  <c r="U10" i="3"/>
  <c r="V10" i="3" s="1"/>
  <c r="Q10" i="3"/>
  <c r="P10" i="3"/>
  <c r="U9" i="3"/>
  <c r="Q9" i="3"/>
  <c r="P9" i="3"/>
  <c r="U8" i="3"/>
  <c r="V8" i="3" s="1"/>
  <c r="Q8" i="3"/>
  <c r="P8" i="3"/>
  <c r="L8" i="3"/>
  <c r="M8" i="3" s="1"/>
  <c r="X10" i="5" l="1"/>
  <c r="X48" i="3"/>
  <c r="W23" i="5"/>
  <c r="X11" i="5"/>
  <c r="N8" i="5"/>
  <c r="W8" i="5"/>
  <c r="N20" i="5"/>
  <c r="N28" i="5"/>
  <c r="N36" i="5"/>
  <c r="N44" i="5"/>
  <c r="N52" i="5"/>
  <c r="W39" i="5"/>
  <c r="V23" i="5"/>
  <c r="X14" i="5"/>
  <c r="X20" i="5"/>
  <c r="X28" i="5"/>
  <c r="X36" i="5"/>
  <c r="X44" i="5"/>
  <c r="X52" i="5"/>
  <c r="W31" i="5"/>
  <c r="N13" i="5"/>
  <c r="W16" i="5"/>
  <c r="W21" i="5"/>
  <c r="N23" i="5"/>
  <c r="W24" i="5"/>
  <c r="W29" i="5"/>
  <c r="N31" i="5"/>
  <c r="W32" i="5"/>
  <c r="W37" i="5"/>
  <c r="N39" i="5"/>
  <c r="W40" i="5"/>
  <c r="W45" i="5"/>
  <c r="N47" i="5"/>
  <c r="W48" i="5"/>
  <c r="W53" i="5"/>
  <c r="N55" i="5"/>
  <c r="W56" i="5"/>
  <c r="W55" i="5"/>
  <c r="V31" i="5"/>
  <c r="V55" i="5"/>
  <c r="N15" i="5"/>
  <c r="X17" i="5"/>
  <c r="X33" i="5"/>
  <c r="X41" i="5"/>
  <c r="X57" i="5"/>
  <c r="W47" i="5"/>
  <c r="W15" i="5"/>
  <c r="V39" i="5"/>
  <c r="V47" i="5"/>
  <c r="X13" i="5"/>
  <c r="X25" i="5"/>
  <c r="W9" i="5"/>
  <c r="W14" i="5"/>
  <c r="N22" i="5"/>
  <c r="N30" i="5"/>
  <c r="N38" i="5"/>
  <c r="N46" i="5"/>
  <c r="N54" i="5"/>
  <c r="X49" i="5"/>
  <c r="X22" i="5"/>
  <c r="X30" i="5"/>
  <c r="X38" i="5"/>
  <c r="X46" i="5"/>
  <c r="X54" i="5"/>
  <c r="X21" i="5"/>
  <c r="X29" i="5"/>
  <c r="X37" i="5"/>
  <c r="X45" i="5"/>
  <c r="X53" i="5"/>
  <c r="X14" i="3"/>
  <c r="X31" i="3"/>
  <c r="X34" i="3"/>
  <c r="X19" i="3"/>
  <c r="N14" i="3"/>
  <c r="W19" i="3"/>
  <c r="X11" i="3"/>
  <c r="X27" i="3"/>
  <c r="X32" i="3"/>
  <c r="X37" i="3"/>
  <c r="X45" i="3"/>
  <c r="X24" i="3"/>
  <c r="X38" i="3"/>
  <c r="X46" i="3"/>
  <c r="X17" i="3"/>
  <c r="X40" i="3"/>
  <c r="X8" i="3"/>
  <c r="X19" i="5"/>
  <c r="X27" i="5"/>
  <c r="X35" i="5"/>
  <c r="X43" i="5"/>
  <c r="X51" i="5"/>
  <c r="X12" i="5"/>
  <c r="X18" i="5"/>
  <c r="X26" i="5"/>
  <c r="X34" i="5"/>
  <c r="X42" i="5"/>
  <c r="X50" i="5"/>
  <c r="N57" i="5"/>
  <c r="M8" i="5"/>
  <c r="V9" i="5"/>
  <c r="X9" i="5" s="1"/>
  <c r="M15" i="5"/>
  <c r="V16" i="5"/>
  <c r="X16" i="5" s="1"/>
  <c r="M23" i="5"/>
  <c r="V24" i="5"/>
  <c r="X24" i="5" s="1"/>
  <c r="M31" i="5"/>
  <c r="V32" i="5"/>
  <c r="X32" i="5" s="1"/>
  <c r="M39" i="5"/>
  <c r="V40" i="5"/>
  <c r="X40" i="5" s="1"/>
  <c r="M47" i="5"/>
  <c r="V48" i="5"/>
  <c r="X48" i="5" s="1"/>
  <c r="M55" i="5"/>
  <c r="V56" i="5"/>
  <c r="X56" i="5" s="1"/>
  <c r="N9" i="5"/>
  <c r="W11" i="5"/>
  <c r="N17" i="5"/>
  <c r="N25" i="5"/>
  <c r="W26" i="5"/>
  <c r="N33" i="5"/>
  <c r="W34" i="5"/>
  <c r="N41" i="5"/>
  <c r="W42" i="5"/>
  <c r="N49" i="5"/>
  <c r="W50" i="5"/>
  <c r="W18" i="5"/>
  <c r="N11" i="5"/>
  <c r="W12" i="5"/>
  <c r="N26" i="5"/>
  <c r="N34" i="5"/>
  <c r="W35" i="5"/>
  <c r="N42" i="5"/>
  <c r="W43" i="5"/>
  <c r="N50" i="5"/>
  <c r="W51" i="5"/>
  <c r="N10" i="5"/>
  <c r="N18" i="5"/>
  <c r="W19" i="5"/>
  <c r="W27" i="5"/>
  <c r="N14" i="5"/>
  <c r="N21" i="5"/>
  <c r="W22" i="5"/>
  <c r="N29" i="5"/>
  <c r="W30" i="5"/>
  <c r="N37" i="5"/>
  <c r="W38" i="5"/>
  <c r="N45" i="5"/>
  <c r="W46" i="5"/>
  <c r="N53" i="5"/>
  <c r="W54" i="5"/>
  <c r="N16" i="5"/>
  <c r="W17" i="5"/>
  <c r="N24" i="5"/>
  <c r="W25" i="5"/>
  <c r="N32" i="5"/>
  <c r="W33" i="5"/>
  <c r="N40" i="5"/>
  <c r="W41" i="5"/>
  <c r="N48" i="5"/>
  <c r="W49" i="5"/>
  <c r="N56" i="5"/>
  <c r="W57" i="5"/>
  <c r="V8" i="5"/>
  <c r="V15" i="5"/>
  <c r="N19" i="5"/>
  <c r="W20" i="5"/>
  <c r="N27" i="5"/>
  <c r="W28" i="5"/>
  <c r="N35" i="5"/>
  <c r="W36" i="5"/>
  <c r="N43" i="5"/>
  <c r="W44" i="5"/>
  <c r="N51" i="5"/>
  <c r="W52" i="5"/>
  <c r="W10" i="5"/>
  <c r="N12" i="5"/>
  <c r="W13" i="5"/>
  <c r="N22" i="3"/>
  <c r="N30" i="3"/>
  <c r="M30" i="3"/>
  <c r="X30" i="3" s="1"/>
  <c r="W32" i="3"/>
  <c r="N45" i="3"/>
  <c r="W20" i="3"/>
  <c r="N27" i="3"/>
  <c r="W17" i="3"/>
  <c r="W43" i="3"/>
  <c r="N13" i="3"/>
  <c r="W25" i="3"/>
  <c r="N35" i="3"/>
  <c r="M35" i="3"/>
  <c r="X35" i="3" s="1"/>
  <c r="N16" i="3"/>
  <c r="M16" i="3"/>
  <c r="X16" i="3" s="1"/>
  <c r="N11" i="3"/>
  <c r="N10" i="3"/>
  <c r="W21" i="3"/>
  <c r="V21" i="3"/>
  <c r="X21" i="3" s="1"/>
  <c r="W15" i="3"/>
  <c r="N48" i="3"/>
  <c r="X10" i="3"/>
  <c r="W28" i="3"/>
  <c r="W33" i="3"/>
  <c r="N37" i="3"/>
  <c r="X39" i="3"/>
  <c r="W44" i="3"/>
  <c r="V44" i="3"/>
  <c r="X44" i="3" s="1"/>
  <c r="N12" i="3"/>
  <c r="M12" i="3"/>
  <c r="X12" i="3" s="1"/>
  <c r="W18" i="3"/>
  <c r="X23" i="3"/>
  <c r="N24" i="3"/>
  <c r="N25" i="3"/>
  <c r="W30" i="3"/>
  <c r="N39" i="3"/>
  <c r="W45" i="3"/>
  <c r="W37" i="3"/>
  <c r="W42" i="3"/>
  <c r="W34" i="3"/>
  <c r="W16" i="3"/>
  <c r="W8" i="3"/>
  <c r="N26" i="3"/>
  <c r="N28" i="3"/>
  <c r="M28" i="3"/>
  <c r="X28" i="3" s="1"/>
  <c r="W41" i="3"/>
  <c r="V9" i="3"/>
  <c r="X9" i="3" s="1"/>
  <c r="W10" i="3"/>
  <c r="X15" i="3"/>
  <c r="N17" i="3"/>
  <c r="W22" i="3"/>
  <c r="N29" i="3"/>
  <c r="N32" i="3"/>
  <c r="N34" i="3"/>
  <c r="V41" i="3"/>
  <c r="X41" i="3" s="1"/>
  <c r="N46" i="3"/>
  <c r="N44" i="3"/>
  <c r="N36" i="3"/>
  <c r="N47" i="3"/>
  <c r="N41" i="3"/>
  <c r="N33" i="3"/>
  <c r="N38" i="3"/>
  <c r="N23" i="3"/>
  <c r="N15" i="3"/>
  <c r="W9" i="3"/>
  <c r="W11" i="3"/>
  <c r="W13" i="3"/>
  <c r="V13" i="3"/>
  <c r="X13" i="3" s="1"/>
  <c r="X18" i="3"/>
  <c r="X33" i="3"/>
  <c r="W36" i="3"/>
  <c r="V36" i="3"/>
  <c r="X36" i="3" s="1"/>
  <c r="W40" i="3"/>
  <c r="N43" i="3"/>
  <c r="M43" i="3"/>
  <c r="X43" i="3" s="1"/>
  <c r="W12" i="3"/>
  <c r="N18" i="3"/>
  <c r="N19" i="3"/>
  <c r="N20" i="3"/>
  <c r="M20" i="3"/>
  <c r="X20" i="3" s="1"/>
  <c r="M22" i="3"/>
  <c r="X22" i="3" s="1"/>
  <c r="W23" i="3"/>
  <c r="V25" i="3"/>
  <c r="X25" i="3" s="1"/>
  <c r="W26" i="3"/>
  <c r="N31" i="3"/>
  <c r="W38" i="3"/>
  <c r="X42" i="3"/>
  <c r="W47" i="3"/>
  <c r="N8" i="3"/>
  <c r="N9" i="3"/>
  <c r="W14" i="3"/>
  <c r="N21" i="3"/>
  <c r="V26" i="3"/>
  <c r="X26" i="3" s="1"/>
  <c r="W27" i="3"/>
  <c r="W29" i="3"/>
  <c r="V29" i="3"/>
  <c r="X29" i="3" s="1"/>
  <c r="W35" i="3"/>
  <c r="N40" i="3"/>
  <c r="N42" i="3"/>
  <c r="V47" i="3"/>
  <c r="X47" i="3" s="1"/>
  <c r="W24" i="3"/>
  <c r="W31" i="3"/>
  <c r="W39" i="3"/>
  <c r="W46" i="3"/>
  <c r="W48" i="3"/>
  <c r="X55" i="5" l="1"/>
  <c r="X47" i="5"/>
  <c r="X23" i="5"/>
  <c r="X39" i="5"/>
  <c r="X8" i="5"/>
  <c r="X31" i="5"/>
  <c r="Y26" i="3"/>
  <c r="X15" i="5"/>
  <c r="Y40" i="3"/>
  <c r="Y47" i="3"/>
  <c r="Y25" i="3"/>
  <c r="Y29" i="3"/>
  <c r="Y36" i="3"/>
  <c r="Y22" i="3"/>
  <c r="Y31" i="3"/>
  <c r="Y45" i="3"/>
  <c r="Y8" i="3"/>
  <c r="Y42" i="3"/>
  <c r="Y21" i="3"/>
  <c r="Y44" i="3"/>
  <c r="Y18" i="3"/>
  <c r="Y15" i="3"/>
  <c r="Y46" i="3"/>
  <c r="Y11" i="3"/>
  <c r="Y32" i="3"/>
  <c r="Y43" i="3"/>
  <c r="Y23" i="3"/>
  <c r="Y41" i="3"/>
  <c r="Y20" i="3"/>
  <c r="Y9" i="3"/>
  <c r="Y39" i="3"/>
  <c r="Y48" i="3"/>
  <c r="Y13" i="3"/>
  <c r="Y37" i="3"/>
  <c r="Y35" i="3"/>
  <c r="Y34" i="3"/>
  <c r="Y12" i="3"/>
  <c r="Y24" i="3"/>
  <c r="Y17" i="3"/>
  <c r="Y38" i="3"/>
  <c r="Y14" i="3"/>
  <c r="Y30" i="3"/>
  <c r="Y28" i="3"/>
  <c r="Y33" i="3"/>
  <c r="Y10" i="3"/>
  <c r="Y16" i="3"/>
  <c r="Y19" i="3"/>
  <c r="Y27" i="3"/>
  <c r="Y40" i="5" l="1"/>
  <c r="Z40" i="5" s="1"/>
  <c r="Y54" i="5"/>
  <c r="Z54" i="5" s="1"/>
  <c r="Y8" i="5"/>
  <c r="Z8" i="5" s="1"/>
  <c r="Y51" i="5"/>
  <c r="Z51" i="5" s="1"/>
  <c r="Y39" i="5"/>
  <c r="Z39" i="5" s="1"/>
  <c r="Y19" i="5"/>
  <c r="Z19" i="5" s="1"/>
  <c r="Y24" i="5"/>
  <c r="Z24" i="5" s="1"/>
  <c r="Y50" i="5"/>
  <c r="Z50" i="5" s="1"/>
  <c r="Y16" i="5"/>
  <c r="Z16" i="5" s="1"/>
  <c r="Y12" i="5"/>
  <c r="Z12" i="5" s="1"/>
  <c r="Y20" i="5"/>
  <c r="Z20" i="5" s="1"/>
  <c r="Y18" i="5"/>
  <c r="Z18" i="5" s="1"/>
  <c r="Y23" i="5"/>
  <c r="Z23" i="5" s="1"/>
  <c r="Y56" i="5"/>
  <c r="Z56" i="5" s="1"/>
  <c r="Y57" i="5"/>
  <c r="Z57" i="5" s="1"/>
  <c r="Y13" i="5"/>
  <c r="Z13" i="5" s="1"/>
  <c r="Y55" i="5"/>
  <c r="Z55" i="5" s="1"/>
  <c r="Y36" i="5"/>
  <c r="Z36" i="5" s="1"/>
  <c r="Y33" i="5"/>
  <c r="Z33" i="5" s="1"/>
  <c r="Y42" i="5"/>
  <c r="Z42" i="5" s="1"/>
  <c r="Y26" i="5"/>
  <c r="Z26" i="5" s="1"/>
  <c r="Y17" i="5"/>
  <c r="Z17" i="5" s="1"/>
  <c r="Y9" i="5"/>
  <c r="Z9" i="5" s="1"/>
  <c r="Y47" i="5"/>
  <c r="Z47" i="5" s="1"/>
  <c r="Y44" i="5"/>
  <c r="Z44" i="5" s="1"/>
  <c r="Y25" i="5"/>
  <c r="Z25" i="5" s="1"/>
  <c r="Y32" i="5"/>
  <c r="Z32" i="5" s="1"/>
  <c r="Y28" i="5"/>
  <c r="Z28" i="5" s="1"/>
  <c r="Y10" i="5"/>
  <c r="Z10" i="5" s="1"/>
  <c r="Y14" i="5"/>
  <c r="Z14" i="5" s="1"/>
  <c r="Y27" i="5"/>
  <c r="Z27" i="5" s="1"/>
  <c r="Y43" i="5"/>
  <c r="Z43" i="5" s="1"/>
  <c r="Y37" i="5"/>
  <c r="Z37" i="5" s="1"/>
  <c r="Y38" i="5"/>
  <c r="Z38" i="5" s="1"/>
  <c r="Y34" i="5"/>
  <c r="Z34" i="5" s="1"/>
  <c r="Y21" i="5"/>
  <c r="Z21" i="5" s="1"/>
  <c r="Y22" i="5"/>
  <c r="Z22" i="5" s="1"/>
  <c r="Y30" i="5"/>
  <c r="Z30" i="5" s="1"/>
  <c r="Y46" i="5"/>
  <c r="Z46" i="5" s="1"/>
  <c r="Y31" i="5"/>
  <c r="Z31" i="5" s="1"/>
  <c r="Y52" i="5"/>
  <c r="Z52" i="5" s="1"/>
  <c r="Y41" i="5"/>
  <c r="Z41" i="5" s="1"/>
  <c r="Y49" i="5"/>
  <c r="Z49" i="5" s="1"/>
  <c r="Y45" i="5"/>
  <c r="Z45" i="5" s="1"/>
  <c r="Y15" i="5"/>
  <c r="Z15" i="5" s="1"/>
  <c r="Y53" i="5"/>
  <c r="Z53" i="5" s="1"/>
  <c r="Y35" i="5"/>
  <c r="Z35" i="5" s="1"/>
  <c r="Y48" i="5"/>
  <c r="Z48" i="5" s="1"/>
  <c r="Y29" i="5"/>
  <c r="Z29" i="5" s="1"/>
  <c r="Y11" i="5"/>
  <c r="Z11" i="5" s="1"/>
</calcChain>
</file>

<file path=xl/sharedStrings.xml><?xml version="1.0" encoding="utf-8"?>
<sst xmlns="http://schemas.openxmlformats.org/spreadsheetml/2006/main" count="274" uniqueCount="229">
  <si>
    <t>（数据保留小数点后2位）</t>
  </si>
  <si>
    <t>学号</t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</si>
  <si>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</si>
  <si>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</si>
  <si>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</si>
  <si>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</si>
  <si>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</si>
  <si>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</si>
  <si>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</si>
  <si>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</si>
  <si>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>备注</t>
  </si>
  <si>
    <t xml:space="preserve">    （占20%）</t>
  </si>
  <si>
    <t>A1</t>
  </si>
  <si>
    <t>A2</t>
  </si>
  <si>
    <t>A3</t>
  </si>
  <si>
    <t>A4</t>
  </si>
  <si>
    <t>A</t>
  </si>
  <si>
    <t>名次</t>
  </si>
  <si>
    <t>B</t>
  </si>
  <si>
    <t>C1</t>
  </si>
  <si>
    <t>C2</t>
  </si>
  <si>
    <t>C3</t>
  </si>
  <si>
    <t>C</t>
  </si>
  <si>
    <t>基本分</t>
  </si>
  <si>
    <t>先进集体</t>
  </si>
  <si>
    <t>先进个人</t>
  </si>
  <si>
    <t>社会实践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</si>
  <si>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</si>
  <si>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</si>
  <si>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</si>
  <si>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</si>
  <si>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</si>
  <si>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</si>
  <si>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</si>
  <si>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</si>
  <si>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</si>
  <si>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t>A×20%</t>
  </si>
  <si>
    <t>B×70%</t>
  </si>
  <si>
    <t>C×10%</t>
  </si>
  <si>
    <r>
      <rPr>
        <sz val="20"/>
        <rFont val="黑体"/>
        <family val="3"/>
        <charset val="134"/>
      </rPr>
      <t xml:space="preserve"> </t>
    </r>
    <r>
      <rPr>
        <b/>
        <sz val="20"/>
        <rFont val="黑体"/>
        <family val="3"/>
        <charset val="134"/>
      </rPr>
      <t>学 生 综 合 测 评 统 计 表</t>
    </r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</si>
  <si>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</si>
  <si>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（占70%）</t>
    </r>
  </si>
  <si>
    <r>
      <rPr>
        <sz val="16"/>
        <rFont val="楷体_GB2312"/>
        <charset val="134"/>
      </rPr>
      <t xml:space="preserve">   </t>
    </r>
    <r>
      <rPr>
        <b/>
        <sz val="16"/>
        <rFont val="楷体_GB2312"/>
        <charset val="134"/>
      </rPr>
      <t>（占10%）</t>
    </r>
  </si>
  <si>
    <t>王鑫宇</t>
  </si>
  <si>
    <t>1931501</t>
  </si>
  <si>
    <t>张艺璇</t>
  </si>
  <si>
    <t>1931502</t>
  </si>
  <si>
    <t>曹玉</t>
  </si>
  <si>
    <t>1931503</t>
  </si>
  <si>
    <t>史佳佳</t>
  </si>
  <si>
    <t>1931504</t>
  </si>
  <si>
    <t>陈华</t>
  </si>
  <si>
    <t>1931505</t>
  </si>
  <si>
    <t>杨静</t>
  </si>
  <si>
    <t>1931507</t>
  </si>
  <si>
    <t>刘欣宇</t>
  </si>
  <si>
    <t>1931508</t>
  </si>
  <si>
    <t>潘建东</t>
  </si>
  <si>
    <t>1931509</t>
  </si>
  <si>
    <t>李杰</t>
  </si>
  <si>
    <t>1931510</t>
  </si>
  <si>
    <t>王绪铭</t>
  </si>
  <si>
    <t>1931512</t>
  </si>
  <si>
    <t>杨梦媛</t>
  </si>
  <si>
    <t>1931513</t>
  </si>
  <si>
    <t>程琪</t>
  </si>
  <si>
    <t>1931515</t>
  </si>
  <si>
    <t>马平平</t>
  </si>
  <si>
    <t>1931516</t>
  </si>
  <si>
    <t>王笑</t>
  </si>
  <si>
    <t>1931517</t>
  </si>
  <si>
    <t>高蕴琦</t>
  </si>
  <si>
    <t>1931518</t>
  </si>
  <si>
    <t>李燕</t>
  </si>
  <si>
    <t>1931519</t>
  </si>
  <si>
    <t>刘广敏</t>
  </si>
  <si>
    <t>1931520</t>
  </si>
  <si>
    <t>王月仪</t>
  </si>
  <si>
    <t>1931522</t>
  </si>
  <si>
    <t>马媛</t>
  </si>
  <si>
    <t>1931523</t>
  </si>
  <si>
    <t>姜朋</t>
  </si>
  <si>
    <t>1931524</t>
  </si>
  <si>
    <t>马梦琪</t>
  </si>
  <si>
    <t>1931525</t>
  </si>
  <si>
    <t>白翠琳</t>
  </si>
  <si>
    <t>1931527</t>
  </si>
  <si>
    <t>张丽娜</t>
  </si>
  <si>
    <t>1931528</t>
  </si>
  <si>
    <t>王金亚</t>
  </si>
  <si>
    <t>1931530</t>
  </si>
  <si>
    <t>郭智超</t>
  </si>
  <si>
    <t>1931531</t>
  </si>
  <si>
    <t>单瑶</t>
  </si>
  <si>
    <t>1931532</t>
  </si>
  <si>
    <t>樊桂新</t>
  </si>
  <si>
    <t>1931534</t>
  </si>
  <si>
    <t>李伟</t>
  </si>
  <si>
    <t>1931535</t>
  </si>
  <si>
    <t>邵亚楠</t>
  </si>
  <si>
    <t>1931536</t>
  </si>
  <si>
    <t>刘美璇</t>
  </si>
  <si>
    <t>1931538</t>
  </si>
  <si>
    <t>刘雅萱</t>
  </si>
  <si>
    <t>1931539</t>
  </si>
  <si>
    <t>吕胜雅</t>
  </si>
  <si>
    <t>1931540</t>
  </si>
  <si>
    <t>罗琦</t>
  </si>
  <si>
    <t>1931541</t>
  </si>
  <si>
    <t>肖萱</t>
  </si>
  <si>
    <t>1931542</t>
  </si>
  <si>
    <t>刘璐</t>
  </si>
  <si>
    <t>1931543</t>
  </si>
  <si>
    <t>马佳璇</t>
  </si>
  <si>
    <t>1931544</t>
  </si>
  <si>
    <t>赵国贺</t>
  </si>
  <si>
    <t>1931546</t>
  </si>
  <si>
    <t>李超</t>
  </si>
  <si>
    <t>1931547</t>
  </si>
  <si>
    <t>丁佳俊</t>
  </si>
  <si>
    <t>1931550</t>
  </si>
  <si>
    <t>苗鑫涛</t>
  </si>
  <si>
    <t>1931552</t>
  </si>
  <si>
    <t>韩乐</t>
  </si>
  <si>
    <t>1931553</t>
  </si>
  <si>
    <t>陈思杉</t>
  </si>
  <si>
    <t>1836152</t>
  </si>
  <si>
    <t>郝旭曼</t>
  </si>
  <si>
    <t>1935101</t>
  </si>
  <si>
    <t>刘畅</t>
  </si>
  <si>
    <t>1935102</t>
  </si>
  <si>
    <t>王目然</t>
  </si>
  <si>
    <t>1935103</t>
  </si>
  <si>
    <t>郑佳琪</t>
  </si>
  <si>
    <t>1935104</t>
  </si>
  <si>
    <t>吕可心</t>
  </si>
  <si>
    <t>1935105</t>
  </si>
  <si>
    <t>张海敏</t>
  </si>
  <si>
    <t>1935106</t>
  </si>
  <si>
    <t>董欣芮</t>
  </si>
  <si>
    <t>1935107</t>
  </si>
  <si>
    <t>刘博瑛</t>
  </si>
  <si>
    <t>1935109</t>
  </si>
  <si>
    <t>李宇璐</t>
  </si>
  <si>
    <t>1935110</t>
  </si>
  <si>
    <t>庞雨田</t>
  </si>
  <si>
    <t>1935111</t>
  </si>
  <si>
    <t>张美燃</t>
  </si>
  <si>
    <t>1935112</t>
  </si>
  <si>
    <t>康汝辰</t>
  </si>
  <si>
    <t>1935113</t>
  </si>
  <si>
    <t>张洪润</t>
  </si>
  <si>
    <t>1935114</t>
  </si>
  <si>
    <t>高馨</t>
  </si>
  <si>
    <t>1935115</t>
  </si>
  <si>
    <t>王鑫</t>
  </si>
  <si>
    <t>1935116</t>
  </si>
  <si>
    <t>刘思琦</t>
  </si>
  <si>
    <t>1935117</t>
  </si>
  <si>
    <t>赵丽华</t>
  </si>
  <si>
    <t>1935118</t>
  </si>
  <si>
    <t>1935119</t>
  </si>
  <si>
    <t>程颖</t>
  </si>
  <si>
    <t>1935121</t>
  </si>
  <si>
    <t>李佳依</t>
  </si>
  <si>
    <t>1935122</t>
  </si>
  <si>
    <t>李俊洁</t>
  </si>
  <si>
    <t>1935123</t>
  </si>
  <si>
    <t>逯佳琪</t>
  </si>
  <si>
    <t>1935124</t>
  </si>
  <si>
    <t>苗青</t>
  </si>
  <si>
    <t>1935127</t>
  </si>
  <si>
    <t>祝英俊</t>
  </si>
  <si>
    <t>1935128</t>
  </si>
  <si>
    <t>崔佳美</t>
  </si>
  <si>
    <t>1935129</t>
  </si>
  <si>
    <t>李新</t>
  </si>
  <si>
    <t>1935130</t>
  </si>
  <si>
    <t>张悦</t>
  </si>
  <si>
    <t>1935131</t>
  </si>
  <si>
    <t>张琳</t>
  </si>
  <si>
    <t>1935132</t>
  </si>
  <si>
    <t>王素</t>
  </si>
  <si>
    <t>1935133</t>
  </si>
  <si>
    <t>金子祺</t>
  </si>
  <si>
    <t>1935134</t>
  </si>
  <si>
    <t>李瑞勇</t>
  </si>
  <si>
    <t>1935135</t>
  </si>
  <si>
    <t>雷宇</t>
  </si>
  <si>
    <t>1935136</t>
  </si>
  <si>
    <t>昶紫龙</t>
  </si>
  <si>
    <t>1935137</t>
  </si>
  <si>
    <t>李治恒</t>
  </si>
  <si>
    <t>1935138</t>
  </si>
  <si>
    <t>杨子通</t>
  </si>
  <si>
    <t>1935139</t>
  </si>
  <si>
    <t>贾赛冲</t>
  </si>
  <si>
    <t>1935141</t>
  </si>
  <si>
    <t>王萃</t>
  </si>
  <si>
    <t>1935143</t>
  </si>
  <si>
    <t>邢硕</t>
  </si>
  <si>
    <t>1935144</t>
  </si>
  <si>
    <t>陈梦壹</t>
  </si>
  <si>
    <t>1935145</t>
  </si>
  <si>
    <t>张瑞</t>
  </si>
  <si>
    <t>1935146</t>
  </si>
  <si>
    <t>汪泰</t>
  </si>
  <si>
    <t>1935147</t>
  </si>
  <si>
    <t>李振涛</t>
  </si>
  <si>
    <t>1935148</t>
  </si>
  <si>
    <t>杨光越</t>
  </si>
  <si>
    <t>1935149</t>
  </si>
  <si>
    <t>何明</t>
  </si>
  <si>
    <t>1935150</t>
  </si>
  <si>
    <t>范志星</t>
  </si>
  <si>
    <t>1935151</t>
  </si>
  <si>
    <t>金飞企</t>
  </si>
  <si>
    <t>1935152</t>
  </si>
  <si>
    <t>刘闵通</t>
  </si>
  <si>
    <t>1935153</t>
  </si>
  <si>
    <t>于子健</t>
  </si>
  <si>
    <t>1935154</t>
  </si>
  <si>
    <t>张海奇</t>
  </si>
  <si>
    <t>1935155</t>
  </si>
  <si>
    <t>张福权</t>
  </si>
  <si>
    <t>1935156</t>
  </si>
  <si>
    <t>龚冲</t>
  </si>
  <si>
    <t xml:space="preserve">系别：财经系     年级：2019级      班级： 会计五班      人数：41     缺考、缓考：刘晓涵   高海  赵梓凯        </t>
    <phoneticPr fontId="19" type="noConversion"/>
  </si>
  <si>
    <t>系别：财经系     年级：2019级     班级： 市场营销一班       人数：51        缺考、缓考：申思齐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</si>
</sst>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&quot;￥&quot;* #,##0.00_ ;_ &quot;￥&quot;* \-#,##0.00_ ;_ &quot;￥&quot;* &quot;-&quot;??_ ;_ @_ "/>
    <numFmt numFmtId="177" formatCode="0.00_);\(0.00\)"/>
    <numFmt numFmtId="178" formatCode="0.00_ "/>
    <numFmt numFmtId="179" formatCode="0.00_);[Red]\(0.00\)"/>
    <numFmt numFmtId="180" formatCode="0.00_ ;[Red]\-0.00\ "/>
    <numFmt numFmtId="181" formatCode="0;[Red]0"/>
  </numFmts>
  <fonts count="20">
    <font>
      <sz val="11"/>
      <color theme="1"/>
      <name val="宋体"/>
      <charset val="134"/>
      <scheme val="minor"/>
    </font>
    <font>
      <i/>
      <sz val="11"/>
      <color rgb="FFFF0000"/>
      <name val="宋体"/>
      <family val="3"/>
      <charset val="134"/>
    </font>
    <font>
      <sz val="12"/>
      <name val="楷体_GB2312"/>
      <charset val="134"/>
    </font>
    <font>
      <sz val="12"/>
      <name val="宋体"/>
      <family val="3"/>
      <charset val="134"/>
    </font>
    <font>
      <sz val="16"/>
      <name val="楷体_GB2312"/>
      <charset val="134"/>
    </font>
    <font>
      <sz val="12"/>
      <name val="Times New Roman"/>
      <family val="1"/>
    </font>
    <font>
      <b/>
      <sz val="16"/>
      <name val="楷体_GB2312"/>
      <charset val="134"/>
    </font>
    <font>
      <i/>
      <sz val="12"/>
      <color rgb="FFFF0000"/>
      <name val="宋体"/>
      <family val="3"/>
      <charset val="134"/>
    </font>
    <font>
      <b/>
      <sz val="14"/>
      <name val="Times New Roman"/>
      <family val="1"/>
    </font>
    <font>
      <sz val="12"/>
      <color indexed="8"/>
      <name val="宋体"/>
      <family val="3"/>
      <charset val="134"/>
    </font>
    <font>
      <i/>
      <sz val="12"/>
      <color indexed="10"/>
      <name val="宋体"/>
      <family val="3"/>
      <charset val="134"/>
    </font>
    <font>
      <sz val="20"/>
      <name val="黑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4"/>
      <name val="Times New Roman"/>
      <family val="1"/>
    </font>
    <font>
      <i/>
      <sz val="11"/>
      <color indexed="10"/>
      <name val="宋体"/>
      <family val="3"/>
      <charset val="134"/>
    </font>
    <font>
      <b/>
      <sz val="2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176" fontId="18" fillId="0" borderId="0" applyFont="0" applyFill="0" applyBorder="0" applyAlignment="0" applyProtection="0">
      <alignment vertical="center"/>
    </xf>
    <xf numFmtId="0" fontId="3" fillId="0" borderId="0">
      <protection locked="0"/>
    </xf>
  </cellStyleXfs>
  <cellXfs count="75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7" fontId="14" fillId="0" borderId="7" xfId="0" applyNumberFormat="1" applyFont="1" applyFill="1" applyBorder="1" applyAlignment="1">
      <alignment horizontal="center" vertical="center" wrapText="1"/>
    </xf>
    <xf numFmtId="177" fontId="14" fillId="0" borderId="8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4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81" fontId="9" fillId="0" borderId="3" xfId="2" applyNumberFormat="1" applyFont="1" applyBorder="1" applyAlignment="1" applyProtection="1">
      <alignment vertical="center"/>
    </xf>
    <xf numFmtId="0" fontId="3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179" fontId="13" fillId="0" borderId="3" xfId="0" applyNumberFormat="1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178" fontId="13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0" fontId="13" fillId="0" borderId="3" xfId="0" quotePrefix="1" applyFont="1" applyFill="1" applyBorder="1" applyAlignment="1">
      <alignment horizontal="center" vertical="center"/>
    </xf>
    <xf numFmtId="180" fontId="13" fillId="0" borderId="3" xfId="0" applyNumberFormat="1" applyFont="1" applyFill="1" applyBorder="1" applyAlignment="1">
      <alignment horizontal="center" vertical="center"/>
    </xf>
    <xf numFmtId="178" fontId="13" fillId="0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0" borderId="3" xfId="0" quotePrefix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81" fontId="7" fillId="0" borderId="3" xfId="2" applyNumberFormat="1" applyFont="1" applyBorder="1" applyAlignment="1" applyProtection="1">
      <alignment vertical="center"/>
    </xf>
    <xf numFmtId="0" fontId="1" fillId="0" borderId="3" xfId="0" applyFont="1" applyFill="1" applyBorder="1" applyAlignment="1">
      <alignment horizontal="center" vertical="center"/>
    </xf>
    <xf numFmtId="180" fontId="1" fillId="0" borderId="3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 applyProtection="1">
      <alignment horizontal="left" vertical="center"/>
    </xf>
    <xf numFmtId="0" fontId="13" fillId="0" borderId="0" xfId="0" applyFont="1" applyFill="1" applyBorder="1" applyAlignment="1">
      <alignment vertical="center"/>
    </xf>
    <xf numFmtId="3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6" fillId="0" borderId="4" xfId="1" applyNumberFormat="1" applyFont="1" applyFill="1" applyBorder="1" applyAlignment="1" applyProtection="1">
      <alignment horizontal="center" vertical="center"/>
    </xf>
    <xf numFmtId="176" fontId="4" fillId="0" borderId="4" xfId="1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13" fillId="0" borderId="4" xfId="1" applyNumberFormat="1" applyFont="1" applyFill="1" applyBorder="1" applyAlignment="1" applyProtection="1">
      <alignment horizontal="center" vertical="center"/>
    </xf>
    <xf numFmtId="176" fontId="13" fillId="0" borderId="5" xfId="1" applyNumberFormat="1" applyFont="1" applyFill="1" applyBorder="1" applyAlignment="1" applyProtection="1">
      <alignment horizontal="center" vertical="center"/>
    </xf>
    <xf numFmtId="176" fontId="13" fillId="0" borderId="2" xfId="1" applyNumberFormat="1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workbookViewId="0">
      <selection activeCell="N23" sqref="N23"/>
    </sheetView>
  </sheetViews>
  <sheetFormatPr defaultColWidth="10" defaultRowHeight="14.25"/>
  <cols>
    <col min="1" max="1" width="10" style="1"/>
    <col min="2" max="2" width="8.25" style="1" customWidth="1"/>
    <col min="3" max="3" width="7.75" style="1" customWidth="1"/>
    <col min="4" max="4" width="8.5" style="1" customWidth="1"/>
    <col min="5" max="5" width="8.625" style="1" customWidth="1"/>
    <col min="6" max="6" width="8" style="1" customWidth="1"/>
    <col min="7" max="7" width="7.125" style="1" customWidth="1"/>
    <col min="8" max="8" width="8.5" style="1" customWidth="1"/>
    <col min="9" max="10" width="6.875" style="1" customWidth="1"/>
    <col min="11" max="11" width="7.25" style="1" customWidth="1"/>
    <col min="12" max="12" width="8.875" style="1" customWidth="1"/>
    <col min="13" max="13" width="8.375" style="1" customWidth="1"/>
    <col min="14" max="14" width="7.5" style="1" customWidth="1"/>
    <col min="15" max="15" width="9.25" style="1" customWidth="1"/>
    <col min="16" max="16" width="10" style="1"/>
    <col min="17" max="17" width="8" style="1" customWidth="1"/>
    <col min="18" max="18" width="8.5" style="1" customWidth="1"/>
    <col min="19" max="19" width="7.875" style="1" customWidth="1"/>
    <col min="20" max="20" width="8.25" style="1" customWidth="1"/>
    <col min="21" max="21" width="7.75" style="1" customWidth="1"/>
    <col min="22" max="22" width="7.625" style="1" customWidth="1"/>
    <col min="23" max="23" width="6.125" style="1" customWidth="1"/>
    <col min="24" max="24" width="10.125" style="1" customWidth="1"/>
    <col min="25" max="25" width="6.5" style="1" customWidth="1"/>
    <col min="26" max="26" width="7.125" style="1" customWidth="1"/>
    <col min="27" max="16384" width="10" style="1"/>
  </cols>
  <sheetData>
    <row r="1" spans="1:29" ht="25.5">
      <c r="A1" s="49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0.25">
      <c r="A3" s="53" t="s">
        <v>227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54"/>
      <c r="S3" s="54"/>
      <c r="T3" s="54"/>
      <c r="U3" s="54"/>
      <c r="V3" s="54"/>
      <c r="W3" s="54"/>
      <c r="X3" s="54"/>
      <c r="Y3" s="54"/>
      <c r="Z3" s="55">
        <v>43981</v>
      </c>
      <c r="AA3" s="56"/>
      <c r="AB3" s="56"/>
      <c r="AC3" s="56"/>
    </row>
    <row r="4" spans="1:29" ht="20.25">
      <c r="A4" s="61" t="s">
        <v>1</v>
      </c>
      <c r="B4" s="41" t="s">
        <v>40</v>
      </c>
      <c r="C4" s="57" t="s">
        <v>2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7" t="s">
        <v>3</v>
      </c>
      <c r="P4" s="58"/>
      <c r="Q4" s="58"/>
      <c r="R4" s="59" t="s">
        <v>4</v>
      </c>
      <c r="S4" s="60"/>
      <c r="T4" s="60"/>
      <c r="U4" s="60"/>
      <c r="V4" s="60"/>
      <c r="W4" s="60"/>
      <c r="X4" s="65" t="s">
        <v>5</v>
      </c>
      <c r="Y4" s="68" t="s">
        <v>6</v>
      </c>
      <c r="Z4" s="68" t="s">
        <v>7</v>
      </c>
      <c r="AA4" s="45" t="s">
        <v>8</v>
      </c>
      <c r="AB4" s="65" t="s">
        <v>9</v>
      </c>
      <c r="AC4" s="65" t="s">
        <v>10</v>
      </c>
    </row>
    <row r="5" spans="1:29" ht="20.25">
      <c r="A5" s="62"/>
      <c r="B5" s="64"/>
      <c r="C5" s="72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  <c r="O5" s="34" t="s">
        <v>41</v>
      </c>
      <c r="P5" s="34"/>
      <c r="Q5" s="34"/>
      <c r="R5" s="35" t="s">
        <v>42</v>
      </c>
      <c r="S5" s="36"/>
      <c r="T5" s="36"/>
      <c r="U5" s="36"/>
      <c r="V5" s="36"/>
      <c r="W5" s="37"/>
      <c r="X5" s="66"/>
      <c r="Y5" s="69"/>
      <c r="Z5" s="69"/>
      <c r="AA5" s="71"/>
      <c r="AB5" s="71"/>
      <c r="AC5" s="66"/>
    </row>
    <row r="6" spans="1:29" ht="15.75">
      <c r="A6" s="62"/>
      <c r="B6" s="64"/>
      <c r="C6" s="3" t="s">
        <v>12</v>
      </c>
      <c r="D6" s="38" t="s">
        <v>13</v>
      </c>
      <c r="E6" s="38"/>
      <c r="F6" s="38"/>
      <c r="G6" s="39"/>
      <c r="H6" s="4" t="s">
        <v>14</v>
      </c>
      <c r="I6" s="40" t="s">
        <v>15</v>
      </c>
      <c r="J6" s="38"/>
      <c r="K6" s="39"/>
      <c r="L6" s="41" t="s">
        <v>16</v>
      </c>
      <c r="M6" s="43" t="s">
        <v>36</v>
      </c>
      <c r="N6" s="45" t="s">
        <v>17</v>
      </c>
      <c r="O6" s="43" t="s">
        <v>18</v>
      </c>
      <c r="P6" s="43" t="s">
        <v>37</v>
      </c>
      <c r="Q6" s="45" t="s">
        <v>17</v>
      </c>
      <c r="R6" s="9" t="s">
        <v>19</v>
      </c>
      <c r="S6" s="9" t="s">
        <v>20</v>
      </c>
      <c r="T6" s="9" t="s">
        <v>21</v>
      </c>
      <c r="U6" s="43" t="s">
        <v>22</v>
      </c>
      <c r="V6" s="43" t="s">
        <v>38</v>
      </c>
      <c r="W6" s="47" t="s">
        <v>17</v>
      </c>
      <c r="X6" s="66"/>
      <c r="Y6" s="69"/>
      <c r="Z6" s="69"/>
      <c r="AA6" s="71"/>
      <c r="AB6" s="71"/>
      <c r="AC6" s="66"/>
    </row>
    <row r="7" spans="1:29" ht="28.5">
      <c r="A7" s="63"/>
      <c r="B7" s="42"/>
      <c r="C7" s="5" t="s">
        <v>23</v>
      </c>
      <c r="D7" s="6" t="s">
        <v>24</v>
      </c>
      <c r="E7" s="6" t="s">
        <v>25</v>
      </c>
      <c r="F7" s="7" t="s">
        <v>26</v>
      </c>
      <c r="G7" s="6" t="s">
        <v>27</v>
      </c>
      <c r="H7" s="7" t="s">
        <v>28</v>
      </c>
      <c r="I7" s="6" t="s">
        <v>29</v>
      </c>
      <c r="J7" s="6" t="s">
        <v>30</v>
      </c>
      <c r="K7" s="6" t="s">
        <v>31</v>
      </c>
      <c r="L7" s="42"/>
      <c r="M7" s="44"/>
      <c r="N7" s="46"/>
      <c r="O7" s="44"/>
      <c r="P7" s="44"/>
      <c r="Q7" s="42"/>
      <c r="R7" s="6" t="s">
        <v>32</v>
      </c>
      <c r="S7" s="6" t="s">
        <v>33</v>
      </c>
      <c r="T7" s="6" t="s">
        <v>34</v>
      </c>
      <c r="U7" s="44"/>
      <c r="V7" s="44"/>
      <c r="W7" s="48"/>
      <c r="X7" s="67"/>
      <c r="Y7" s="70"/>
      <c r="Z7" s="70"/>
      <c r="AA7" s="46"/>
      <c r="AB7" s="46"/>
      <c r="AC7" s="67"/>
    </row>
    <row r="8" spans="1:29" s="2" customFormat="1">
      <c r="A8" s="32" t="s">
        <v>44</v>
      </c>
      <c r="B8" s="27" t="s">
        <v>45</v>
      </c>
      <c r="C8" s="19">
        <v>45.333333333333336</v>
      </c>
      <c r="D8" s="19">
        <v>0</v>
      </c>
      <c r="E8" s="19">
        <v>0</v>
      </c>
      <c r="F8" s="19">
        <v>0</v>
      </c>
      <c r="G8" s="28">
        <v>0</v>
      </c>
      <c r="H8" s="19">
        <v>15</v>
      </c>
      <c r="I8" s="19">
        <v>0</v>
      </c>
      <c r="J8" s="19">
        <v>0</v>
      </c>
      <c r="K8" s="33">
        <v>0</v>
      </c>
      <c r="L8" s="29">
        <f t="shared" ref="L8:L48" si="0">SUM(C8:K8)</f>
        <v>60.333333333333336</v>
      </c>
      <c r="M8" s="28">
        <f t="shared" ref="M8:M48" si="1">L8*0.2</f>
        <v>12.066666666666668</v>
      </c>
      <c r="N8" s="8">
        <f>RANK(L8,$L$8:$L$50)</f>
        <v>21</v>
      </c>
      <c r="O8" s="21">
        <v>76.5</v>
      </c>
      <c r="P8" s="28">
        <f t="shared" ref="P8:P48" si="2">O8*0.7</f>
        <v>53.55</v>
      </c>
      <c r="Q8" s="8">
        <f>RANK(O8,$O$8:$O$50)</f>
        <v>30</v>
      </c>
      <c r="R8" s="19">
        <v>0</v>
      </c>
      <c r="S8" s="19">
        <v>0</v>
      </c>
      <c r="T8" s="19">
        <v>0</v>
      </c>
      <c r="U8" s="19">
        <f t="shared" ref="U8:U48" si="3">SUM(R8:T8)</f>
        <v>0</v>
      </c>
      <c r="V8" s="19">
        <f t="shared" ref="V8:V48" si="4">U8*0.1</f>
        <v>0</v>
      </c>
      <c r="W8" s="8">
        <f>RANK(U8,$U$8:$U$50)</f>
        <v>4</v>
      </c>
      <c r="X8" s="29">
        <f t="shared" ref="X8:X48" si="5">M8+P8+V8</f>
        <v>65.61666666666666</v>
      </c>
      <c r="Y8" s="30">
        <f>RANK(X8,$X$8:$X$50)</f>
        <v>30</v>
      </c>
      <c r="Z8" s="30"/>
      <c r="AA8" s="8"/>
      <c r="AB8" s="8"/>
      <c r="AC8" s="10"/>
    </row>
    <row r="9" spans="1:29">
      <c r="A9" s="22" t="s">
        <v>46</v>
      </c>
      <c r="B9" s="22" t="s">
        <v>47</v>
      </c>
      <c r="C9" s="18">
        <v>44.777777777777779</v>
      </c>
      <c r="D9" s="18">
        <v>0</v>
      </c>
      <c r="E9" s="18">
        <v>0</v>
      </c>
      <c r="F9" s="18">
        <v>0</v>
      </c>
      <c r="G9" s="7">
        <v>0</v>
      </c>
      <c r="H9" s="18">
        <v>15</v>
      </c>
      <c r="I9" s="18">
        <v>0</v>
      </c>
      <c r="J9" s="18">
        <v>0</v>
      </c>
      <c r="K9" s="23">
        <v>0</v>
      </c>
      <c r="L9" s="24">
        <f t="shared" si="0"/>
        <v>59.777777777777779</v>
      </c>
      <c r="M9" s="7">
        <f t="shared" si="1"/>
        <v>11.955555555555556</v>
      </c>
      <c r="N9" s="11">
        <f>RANK(L9,$L$8:$L$50)</f>
        <v>24</v>
      </c>
      <c r="O9" s="20">
        <v>78.166666666666671</v>
      </c>
      <c r="P9" s="7">
        <f t="shared" si="2"/>
        <v>54.716666666666669</v>
      </c>
      <c r="Q9" s="11">
        <f>RANK(O9,$O$8:$O$50)</f>
        <v>26</v>
      </c>
      <c r="R9" s="18">
        <v>0</v>
      </c>
      <c r="S9" s="18">
        <v>0</v>
      </c>
      <c r="T9" s="18">
        <v>0</v>
      </c>
      <c r="U9" s="18">
        <f t="shared" si="3"/>
        <v>0</v>
      </c>
      <c r="V9" s="18">
        <f t="shared" si="4"/>
        <v>0</v>
      </c>
      <c r="W9" s="11">
        <f>RANK(U9,$U$8:$U$50)</f>
        <v>4</v>
      </c>
      <c r="X9" s="24">
        <f t="shared" si="5"/>
        <v>66.672222222222217</v>
      </c>
      <c r="Y9" s="25">
        <f>RANK(X9,$X$8:$X$50)</f>
        <v>27</v>
      </c>
      <c r="Z9" s="25"/>
      <c r="AA9" s="11"/>
      <c r="AB9" s="11"/>
      <c r="AC9" s="12"/>
    </row>
    <row r="10" spans="1:29">
      <c r="A10" s="22" t="s">
        <v>48</v>
      </c>
      <c r="B10" s="22" t="s">
        <v>49</v>
      </c>
      <c r="C10" s="18">
        <v>47.3</v>
      </c>
      <c r="D10" s="18">
        <v>0</v>
      </c>
      <c r="E10" s="18">
        <v>6</v>
      </c>
      <c r="F10" s="18">
        <v>0</v>
      </c>
      <c r="G10" s="7">
        <v>0</v>
      </c>
      <c r="H10" s="18">
        <v>16</v>
      </c>
      <c r="I10" s="18">
        <v>0</v>
      </c>
      <c r="J10" s="18">
        <v>0</v>
      </c>
      <c r="K10" s="18">
        <v>0</v>
      </c>
      <c r="L10" s="24">
        <f t="shared" si="0"/>
        <v>69.3</v>
      </c>
      <c r="M10" s="7">
        <f t="shared" si="1"/>
        <v>13.86</v>
      </c>
      <c r="N10" s="11">
        <f>RANK(L10,$L$8:$L$50)</f>
        <v>2</v>
      </c>
      <c r="O10" s="20">
        <v>81.444444444444443</v>
      </c>
      <c r="P10" s="7">
        <f t="shared" si="2"/>
        <v>57.011111111111106</v>
      </c>
      <c r="Q10" s="11">
        <f>RANK(O10,$O$8:$O$50)</f>
        <v>11</v>
      </c>
      <c r="R10" s="18">
        <v>0</v>
      </c>
      <c r="S10" s="18">
        <v>0</v>
      </c>
      <c r="T10" s="18">
        <v>0</v>
      </c>
      <c r="U10" s="18">
        <f t="shared" si="3"/>
        <v>0</v>
      </c>
      <c r="V10" s="18">
        <f t="shared" si="4"/>
        <v>0</v>
      </c>
      <c r="W10" s="11">
        <f>RANK(U10,$U$8:$U$50)</f>
        <v>4</v>
      </c>
      <c r="X10" s="24">
        <f t="shared" si="5"/>
        <v>70.871111111111105</v>
      </c>
      <c r="Y10" s="25">
        <f>RANK(X10,$X$8:$X$50)</f>
        <v>10</v>
      </c>
      <c r="Z10" s="25"/>
      <c r="AA10" s="13"/>
      <c r="AB10" s="14"/>
      <c r="AC10" s="14"/>
    </row>
    <row r="11" spans="1:29">
      <c r="A11" s="22" t="s">
        <v>50</v>
      </c>
      <c r="B11" s="22" t="s">
        <v>51</v>
      </c>
      <c r="C11" s="18">
        <v>43.555555555555557</v>
      </c>
      <c r="D11" s="18">
        <v>0</v>
      </c>
      <c r="E11" s="18">
        <v>0</v>
      </c>
      <c r="F11" s="18">
        <v>0</v>
      </c>
      <c r="G11" s="7">
        <v>0</v>
      </c>
      <c r="H11" s="18">
        <v>15</v>
      </c>
      <c r="I11" s="18">
        <v>0</v>
      </c>
      <c r="J11" s="18">
        <v>0</v>
      </c>
      <c r="K11" s="18">
        <v>0</v>
      </c>
      <c r="L11" s="24">
        <f t="shared" si="0"/>
        <v>58.555555555555557</v>
      </c>
      <c r="M11" s="7">
        <f t="shared" si="1"/>
        <v>11.711111111111112</v>
      </c>
      <c r="N11" s="11">
        <f>RANK(L11,$L$8:$L$50)</f>
        <v>34</v>
      </c>
      <c r="O11" s="20">
        <v>81.111111111111114</v>
      </c>
      <c r="P11" s="7">
        <f t="shared" si="2"/>
        <v>56.777777777777779</v>
      </c>
      <c r="Q11" s="11">
        <f>RANK(O11,$O$8:$O$50)</f>
        <v>13</v>
      </c>
      <c r="R11" s="18">
        <v>0</v>
      </c>
      <c r="S11" s="18">
        <v>0</v>
      </c>
      <c r="T11" s="18">
        <v>0</v>
      </c>
      <c r="U11" s="18">
        <f t="shared" si="3"/>
        <v>0</v>
      </c>
      <c r="V11" s="18">
        <f t="shared" si="4"/>
        <v>0</v>
      </c>
      <c r="W11" s="11">
        <f>RANK(U11,$U$8:$U$50)</f>
        <v>4</v>
      </c>
      <c r="X11" s="24">
        <f t="shared" si="5"/>
        <v>68.488888888888894</v>
      </c>
      <c r="Y11" s="25">
        <f>RANK(X11,$X$8:$X$50)</f>
        <v>15</v>
      </c>
      <c r="Z11" s="25"/>
      <c r="AA11" s="13"/>
      <c r="AB11" s="14"/>
      <c r="AC11" s="14"/>
    </row>
    <row r="12" spans="1:29" s="2" customFormat="1">
      <c r="A12" s="32" t="s">
        <v>52</v>
      </c>
      <c r="B12" s="27" t="s">
        <v>53</v>
      </c>
      <c r="C12" s="19">
        <v>45.555555555555557</v>
      </c>
      <c r="D12" s="19">
        <v>0</v>
      </c>
      <c r="E12" s="19">
        <v>0</v>
      </c>
      <c r="F12" s="19">
        <v>0</v>
      </c>
      <c r="G12" s="28">
        <v>0</v>
      </c>
      <c r="H12" s="19">
        <v>15</v>
      </c>
      <c r="I12" s="19">
        <v>0</v>
      </c>
      <c r="J12" s="19">
        <v>0</v>
      </c>
      <c r="K12" s="33">
        <v>0</v>
      </c>
      <c r="L12" s="29">
        <f t="shared" si="0"/>
        <v>60.555555555555557</v>
      </c>
      <c r="M12" s="28">
        <f t="shared" si="1"/>
        <v>12.111111111111112</v>
      </c>
      <c r="N12" s="8">
        <f>RANK(L12,$L$8:$L$50)</f>
        <v>18</v>
      </c>
      <c r="O12" s="21">
        <v>75.888888888888886</v>
      </c>
      <c r="P12" s="28">
        <f t="shared" si="2"/>
        <v>53.12222222222222</v>
      </c>
      <c r="Q12" s="8">
        <f>RANK(O12,$O$8:$O$50)</f>
        <v>32</v>
      </c>
      <c r="R12" s="19">
        <v>0</v>
      </c>
      <c r="S12" s="19">
        <v>0</v>
      </c>
      <c r="T12" s="19">
        <v>0</v>
      </c>
      <c r="U12" s="19">
        <f t="shared" si="3"/>
        <v>0</v>
      </c>
      <c r="V12" s="19">
        <f t="shared" si="4"/>
        <v>0</v>
      </c>
      <c r="W12" s="8">
        <f>RANK(U12,$U$8:$U$50)</f>
        <v>4</v>
      </c>
      <c r="X12" s="29">
        <f t="shared" si="5"/>
        <v>65.233333333333334</v>
      </c>
      <c r="Y12" s="30">
        <f>RANK(X12,$X$8:$X$50)</f>
        <v>32</v>
      </c>
      <c r="Z12" s="30"/>
      <c r="AA12" s="8"/>
      <c r="AB12" s="8"/>
      <c r="AC12" s="10"/>
    </row>
    <row r="13" spans="1:29">
      <c r="A13" s="22" t="s">
        <v>54</v>
      </c>
      <c r="B13" s="22" t="s">
        <v>55</v>
      </c>
      <c r="C13" s="18">
        <v>47.733333333333334</v>
      </c>
      <c r="D13" s="18">
        <v>0</v>
      </c>
      <c r="E13" s="18">
        <v>6</v>
      </c>
      <c r="F13" s="18">
        <v>0</v>
      </c>
      <c r="G13" s="7">
        <v>0</v>
      </c>
      <c r="H13" s="18">
        <v>15</v>
      </c>
      <c r="I13" s="18">
        <v>0</v>
      </c>
      <c r="J13" s="18">
        <v>0</v>
      </c>
      <c r="K13" s="18">
        <v>0</v>
      </c>
      <c r="L13" s="24">
        <f t="shared" si="0"/>
        <v>68.733333333333334</v>
      </c>
      <c r="M13" s="7">
        <f t="shared" si="1"/>
        <v>13.746666666666668</v>
      </c>
      <c r="N13" s="11">
        <f>RANK(L13,$L$8:$L$50)</f>
        <v>3</v>
      </c>
      <c r="O13" s="20">
        <v>84.777777777777771</v>
      </c>
      <c r="P13" s="7">
        <f t="shared" si="2"/>
        <v>59.344444444444434</v>
      </c>
      <c r="Q13" s="11">
        <f>RANK(O13,$O$8:$O$50)</f>
        <v>5</v>
      </c>
      <c r="R13" s="18">
        <v>0</v>
      </c>
      <c r="S13" s="18">
        <v>0</v>
      </c>
      <c r="T13" s="18">
        <v>0</v>
      </c>
      <c r="U13" s="18">
        <f t="shared" si="3"/>
        <v>0</v>
      </c>
      <c r="V13" s="18">
        <f t="shared" si="4"/>
        <v>0</v>
      </c>
      <c r="W13" s="11">
        <f>RANK(U13,$U$8:$U$50)</f>
        <v>4</v>
      </c>
      <c r="X13" s="24">
        <f t="shared" si="5"/>
        <v>73.091111111111104</v>
      </c>
      <c r="Y13" s="25">
        <f>RANK(X13,$X$8:$X$50)</f>
        <v>3</v>
      </c>
      <c r="Z13" s="25"/>
      <c r="AA13" s="13"/>
      <c r="AB13" s="14"/>
      <c r="AC13" s="14"/>
    </row>
    <row r="14" spans="1:29">
      <c r="A14" s="22" t="s">
        <v>56</v>
      </c>
      <c r="B14" s="22" t="s">
        <v>57</v>
      </c>
      <c r="C14" s="18">
        <v>44.888888888888886</v>
      </c>
      <c r="D14" s="18">
        <v>0</v>
      </c>
      <c r="E14" s="18">
        <v>0</v>
      </c>
      <c r="F14" s="18">
        <v>0</v>
      </c>
      <c r="G14" s="7">
        <v>0</v>
      </c>
      <c r="H14" s="18">
        <v>15</v>
      </c>
      <c r="I14" s="18">
        <v>0</v>
      </c>
      <c r="J14" s="18">
        <v>0</v>
      </c>
      <c r="K14" s="18">
        <v>0</v>
      </c>
      <c r="L14" s="24">
        <f t="shared" si="0"/>
        <v>59.888888888888886</v>
      </c>
      <c r="M14" s="7">
        <f t="shared" si="1"/>
        <v>11.977777777777778</v>
      </c>
      <c r="N14" s="11">
        <f>RANK(L14,$L$8:$L$50)</f>
        <v>23</v>
      </c>
      <c r="O14" s="20">
        <v>78.888888888888886</v>
      </c>
      <c r="P14" s="7">
        <f t="shared" si="2"/>
        <v>55.222222222222214</v>
      </c>
      <c r="Q14" s="11">
        <f>RANK(O14,$O$8:$O$50)</f>
        <v>22</v>
      </c>
      <c r="R14" s="18">
        <v>0</v>
      </c>
      <c r="S14" s="18">
        <v>0</v>
      </c>
      <c r="T14" s="18">
        <v>0</v>
      </c>
      <c r="U14" s="18">
        <f t="shared" si="3"/>
        <v>0</v>
      </c>
      <c r="V14" s="18">
        <f t="shared" si="4"/>
        <v>0</v>
      </c>
      <c r="W14" s="11">
        <f>RANK(U14,$U$8:$U$50)</f>
        <v>4</v>
      </c>
      <c r="X14" s="24">
        <f t="shared" si="5"/>
        <v>67.199999999999989</v>
      </c>
      <c r="Y14" s="25">
        <f>RANK(X14,$X$8:$X$50)</f>
        <v>24</v>
      </c>
      <c r="Z14" s="25"/>
      <c r="AA14" s="13"/>
      <c r="AB14" s="15"/>
      <c r="AC14" s="15"/>
    </row>
    <row r="15" spans="1:29" s="2" customFormat="1">
      <c r="A15" s="32" t="s">
        <v>58</v>
      </c>
      <c r="B15" s="27" t="s">
        <v>59</v>
      </c>
      <c r="C15" s="19">
        <v>43.888888888888886</v>
      </c>
      <c r="D15" s="19">
        <v>0</v>
      </c>
      <c r="E15" s="19">
        <v>0</v>
      </c>
      <c r="F15" s="19">
        <v>0</v>
      </c>
      <c r="G15" s="28">
        <v>0</v>
      </c>
      <c r="H15" s="19">
        <v>15</v>
      </c>
      <c r="I15" s="19">
        <v>0</v>
      </c>
      <c r="J15" s="19">
        <v>0</v>
      </c>
      <c r="K15" s="33">
        <v>0</v>
      </c>
      <c r="L15" s="29">
        <f t="shared" si="0"/>
        <v>58.888888888888886</v>
      </c>
      <c r="M15" s="28">
        <f t="shared" si="1"/>
        <v>11.777777777777779</v>
      </c>
      <c r="N15" s="8">
        <f>RANK(L15,$L$8:$L$50)</f>
        <v>33</v>
      </c>
      <c r="O15" s="21">
        <v>67.166666666666671</v>
      </c>
      <c r="P15" s="28">
        <f t="shared" si="2"/>
        <v>47.016666666666666</v>
      </c>
      <c r="Q15" s="8">
        <f>RANK(O15,$O$8:$O$50)</f>
        <v>38</v>
      </c>
      <c r="R15" s="19">
        <v>0</v>
      </c>
      <c r="S15" s="19">
        <v>0</v>
      </c>
      <c r="T15" s="19">
        <v>0</v>
      </c>
      <c r="U15" s="19">
        <f t="shared" si="3"/>
        <v>0</v>
      </c>
      <c r="V15" s="19">
        <f t="shared" si="4"/>
        <v>0</v>
      </c>
      <c r="W15" s="8">
        <f>RANK(U15,$U$8:$U$50)</f>
        <v>4</v>
      </c>
      <c r="X15" s="29">
        <f t="shared" si="5"/>
        <v>58.794444444444444</v>
      </c>
      <c r="Y15" s="30">
        <f>RANK(X15,$X$8:$X$50)</f>
        <v>38</v>
      </c>
      <c r="Z15" s="30"/>
      <c r="AA15" s="8"/>
      <c r="AB15" s="8"/>
      <c r="AC15" s="10"/>
    </row>
    <row r="16" spans="1:29" s="2" customFormat="1">
      <c r="A16" s="32" t="s">
        <v>60</v>
      </c>
      <c r="B16" s="27" t="s">
        <v>61</v>
      </c>
      <c r="C16" s="19">
        <v>43.222222222222221</v>
      </c>
      <c r="D16" s="19">
        <v>0</v>
      </c>
      <c r="E16" s="19">
        <v>0</v>
      </c>
      <c r="F16" s="19">
        <v>0</v>
      </c>
      <c r="G16" s="28">
        <v>0</v>
      </c>
      <c r="H16" s="19">
        <v>15</v>
      </c>
      <c r="I16" s="19">
        <v>0</v>
      </c>
      <c r="J16" s="19">
        <v>0</v>
      </c>
      <c r="K16" s="33">
        <v>0</v>
      </c>
      <c r="L16" s="29">
        <f t="shared" si="0"/>
        <v>58.222222222222221</v>
      </c>
      <c r="M16" s="28">
        <f t="shared" si="1"/>
        <v>11.644444444444446</v>
      </c>
      <c r="N16" s="8">
        <f>RANK(L16,$L$8:$L$50)</f>
        <v>36</v>
      </c>
      <c r="O16" s="21">
        <v>67.444444444444443</v>
      </c>
      <c r="P16" s="28">
        <f t="shared" si="2"/>
        <v>47.211111111111109</v>
      </c>
      <c r="Q16" s="8">
        <f>RANK(O16,$O$8:$O$50)</f>
        <v>37</v>
      </c>
      <c r="R16" s="19">
        <v>0</v>
      </c>
      <c r="S16" s="19">
        <v>0</v>
      </c>
      <c r="T16" s="19">
        <v>0</v>
      </c>
      <c r="U16" s="19">
        <f t="shared" si="3"/>
        <v>0</v>
      </c>
      <c r="V16" s="19">
        <f t="shared" si="4"/>
        <v>0</v>
      </c>
      <c r="W16" s="8">
        <f>RANK(U16,$U$8:$U$50)</f>
        <v>4</v>
      </c>
      <c r="X16" s="29">
        <f t="shared" si="5"/>
        <v>58.855555555555554</v>
      </c>
      <c r="Y16" s="30">
        <f>RANK(X16,$X$8:$X$50)</f>
        <v>37</v>
      </c>
      <c r="Z16" s="30"/>
      <c r="AA16" s="8"/>
      <c r="AB16" s="8"/>
      <c r="AC16" s="10"/>
    </row>
    <row r="17" spans="1:29">
      <c r="A17" s="22" t="s">
        <v>62</v>
      </c>
      <c r="B17" s="22" t="s">
        <v>63</v>
      </c>
      <c r="C17" s="18">
        <v>45.844444444444449</v>
      </c>
      <c r="D17" s="18">
        <v>0</v>
      </c>
      <c r="E17" s="18">
        <v>0</v>
      </c>
      <c r="F17" s="18">
        <v>0</v>
      </c>
      <c r="G17" s="7">
        <v>0</v>
      </c>
      <c r="H17" s="18">
        <v>15</v>
      </c>
      <c r="I17" s="18">
        <v>0</v>
      </c>
      <c r="J17" s="18">
        <v>0</v>
      </c>
      <c r="K17" s="23">
        <v>0</v>
      </c>
      <c r="L17" s="24">
        <f t="shared" si="0"/>
        <v>60.844444444444449</v>
      </c>
      <c r="M17" s="7">
        <f t="shared" si="1"/>
        <v>12.16888888888889</v>
      </c>
      <c r="N17" s="11">
        <f>RANK(L17,$L$8:$L$50)</f>
        <v>15</v>
      </c>
      <c r="O17" s="20">
        <v>87.388888888888886</v>
      </c>
      <c r="P17" s="7">
        <f t="shared" si="2"/>
        <v>61.172222222222217</v>
      </c>
      <c r="Q17" s="11">
        <f>RANK(O17,$O$8:$O$50)</f>
        <v>2</v>
      </c>
      <c r="R17" s="18">
        <v>0</v>
      </c>
      <c r="S17" s="18">
        <v>0</v>
      </c>
      <c r="T17" s="18">
        <v>0</v>
      </c>
      <c r="U17" s="18">
        <f t="shared" si="3"/>
        <v>0</v>
      </c>
      <c r="V17" s="18">
        <f t="shared" si="4"/>
        <v>0</v>
      </c>
      <c r="W17" s="11">
        <f>RANK(U17,$U$8:$U$50)</f>
        <v>4</v>
      </c>
      <c r="X17" s="24">
        <f t="shared" si="5"/>
        <v>73.341111111111104</v>
      </c>
      <c r="Y17" s="25">
        <f>RANK(X17,$X$8:$X$50)</f>
        <v>2</v>
      </c>
      <c r="Z17" s="25"/>
      <c r="AA17" s="11"/>
      <c r="AB17" s="11"/>
      <c r="AC17" s="12"/>
    </row>
    <row r="18" spans="1:29">
      <c r="A18" s="22" t="s">
        <v>64</v>
      </c>
      <c r="B18" s="22" t="s">
        <v>65</v>
      </c>
      <c r="C18" s="18">
        <v>45.555555555555557</v>
      </c>
      <c r="D18" s="18">
        <v>0</v>
      </c>
      <c r="E18" s="18">
        <v>0</v>
      </c>
      <c r="F18" s="18">
        <v>0</v>
      </c>
      <c r="G18" s="7">
        <v>0</v>
      </c>
      <c r="H18" s="18">
        <v>15</v>
      </c>
      <c r="I18" s="18">
        <v>0</v>
      </c>
      <c r="J18" s="18">
        <v>0</v>
      </c>
      <c r="K18" s="18">
        <v>0</v>
      </c>
      <c r="L18" s="24">
        <f t="shared" si="0"/>
        <v>60.555555555555557</v>
      </c>
      <c r="M18" s="7">
        <f t="shared" si="1"/>
        <v>12.111111111111112</v>
      </c>
      <c r="N18" s="11">
        <f>RANK(L18,$L$8:$L$50)</f>
        <v>18</v>
      </c>
      <c r="O18" s="20">
        <v>80.277777777777771</v>
      </c>
      <c r="P18" s="7">
        <f t="shared" si="2"/>
        <v>56.194444444444436</v>
      </c>
      <c r="Q18" s="11">
        <f>RANK(O18,$O$8:$O$50)</f>
        <v>17</v>
      </c>
      <c r="R18" s="18">
        <v>0</v>
      </c>
      <c r="S18" s="18">
        <v>0</v>
      </c>
      <c r="T18" s="18">
        <v>0</v>
      </c>
      <c r="U18" s="18">
        <f t="shared" si="3"/>
        <v>0</v>
      </c>
      <c r="V18" s="18">
        <f t="shared" si="4"/>
        <v>0</v>
      </c>
      <c r="W18" s="11">
        <f>RANK(U18,$U$8:$U$50)</f>
        <v>4</v>
      </c>
      <c r="X18" s="24">
        <f t="shared" si="5"/>
        <v>68.305555555555543</v>
      </c>
      <c r="Y18" s="25">
        <f>RANK(X18,$X$8:$X$50)</f>
        <v>17</v>
      </c>
      <c r="Z18" s="25"/>
      <c r="AA18" s="13"/>
      <c r="AB18" s="15"/>
      <c r="AC18" s="15"/>
    </row>
    <row r="19" spans="1:29">
      <c r="A19" s="22" t="s">
        <v>66</v>
      </c>
      <c r="B19" s="22" t="s">
        <v>67</v>
      </c>
      <c r="C19" s="18">
        <v>44.333333333333336</v>
      </c>
      <c r="D19" s="18">
        <v>0</v>
      </c>
      <c r="E19" s="18">
        <v>6</v>
      </c>
      <c r="F19" s="18">
        <v>0</v>
      </c>
      <c r="G19" s="7">
        <v>0</v>
      </c>
      <c r="H19" s="18">
        <v>20</v>
      </c>
      <c r="I19" s="18">
        <v>0</v>
      </c>
      <c r="J19" s="18">
        <v>0</v>
      </c>
      <c r="K19" s="18">
        <v>0</v>
      </c>
      <c r="L19" s="24">
        <f t="shared" si="0"/>
        <v>70.333333333333343</v>
      </c>
      <c r="M19" s="7">
        <f t="shared" si="1"/>
        <v>14.06666666666667</v>
      </c>
      <c r="N19" s="11">
        <f>RANK(L19,$L$8:$L$50)</f>
        <v>1</v>
      </c>
      <c r="O19" s="20">
        <v>81.388888888888886</v>
      </c>
      <c r="P19" s="7">
        <f t="shared" si="2"/>
        <v>56.972222222222214</v>
      </c>
      <c r="Q19" s="11">
        <f>RANK(O19,$O$8:$O$50)</f>
        <v>12</v>
      </c>
      <c r="R19" s="18">
        <v>0</v>
      </c>
      <c r="S19" s="18">
        <v>0</v>
      </c>
      <c r="T19" s="18">
        <v>0</v>
      </c>
      <c r="U19" s="18">
        <f t="shared" si="3"/>
        <v>0</v>
      </c>
      <c r="V19" s="18">
        <f t="shared" si="4"/>
        <v>0</v>
      </c>
      <c r="W19" s="11">
        <f>RANK(U19,$U$8:$U$50)</f>
        <v>4</v>
      </c>
      <c r="X19" s="24">
        <f t="shared" si="5"/>
        <v>71.038888888888891</v>
      </c>
      <c r="Y19" s="25">
        <f>RANK(X19,$X$8:$X$50)</f>
        <v>9</v>
      </c>
      <c r="Z19" s="25"/>
      <c r="AA19" s="13"/>
      <c r="AB19" s="14"/>
      <c r="AC19" s="14"/>
    </row>
    <row r="20" spans="1:29">
      <c r="A20" s="22" t="s">
        <v>68</v>
      </c>
      <c r="B20" s="22" t="s">
        <v>69</v>
      </c>
      <c r="C20" s="18">
        <v>44.666666666666664</v>
      </c>
      <c r="D20" s="18">
        <v>0</v>
      </c>
      <c r="E20" s="18">
        <v>0</v>
      </c>
      <c r="F20" s="18">
        <v>0</v>
      </c>
      <c r="G20" s="7">
        <v>0</v>
      </c>
      <c r="H20" s="18">
        <v>16</v>
      </c>
      <c r="I20" s="18">
        <v>0</v>
      </c>
      <c r="J20" s="18">
        <v>0</v>
      </c>
      <c r="K20" s="18">
        <v>0</v>
      </c>
      <c r="L20" s="24">
        <f t="shared" si="0"/>
        <v>60.666666666666664</v>
      </c>
      <c r="M20" s="7">
        <f t="shared" si="1"/>
        <v>12.133333333333333</v>
      </c>
      <c r="N20" s="11">
        <f>RANK(L20,$L$8:$L$50)</f>
        <v>17</v>
      </c>
      <c r="O20" s="20">
        <v>86.388888888888886</v>
      </c>
      <c r="P20" s="7">
        <f t="shared" si="2"/>
        <v>60.472222222222214</v>
      </c>
      <c r="Q20" s="11">
        <f>RANK(O20,$O$8:$O$50)</f>
        <v>4</v>
      </c>
      <c r="R20" s="18">
        <v>0</v>
      </c>
      <c r="S20" s="18">
        <v>0</v>
      </c>
      <c r="T20" s="18">
        <v>0</v>
      </c>
      <c r="U20" s="18">
        <f t="shared" si="3"/>
        <v>0</v>
      </c>
      <c r="V20" s="18">
        <f t="shared" si="4"/>
        <v>0</v>
      </c>
      <c r="W20" s="11">
        <f>RANK(U20,$U$8:$U$50)</f>
        <v>4</v>
      </c>
      <c r="X20" s="24">
        <f t="shared" si="5"/>
        <v>72.605555555555554</v>
      </c>
      <c r="Y20" s="25">
        <f>RANK(X20,$X$8:$X$50)</f>
        <v>5</v>
      </c>
      <c r="Z20" s="25"/>
      <c r="AA20" s="13"/>
      <c r="AB20" s="14"/>
      <c r="AC20" s="14"/>
    </row>
    <row r="21" spans="1:29">
      <c r="A21" s="22" t="s">
        <v>70</v>
      </c>
      <c r="B21" s="22" t="s">
        <v>71</v>
      </c>
      <c r="C21" s="18">
        <v>48.2</v>
      </c>
      <c r="D21" s="18">
        <v>0</v>
      </c>
      <c r="E21" s="18">
        <v>0</v>
      </c>
      <c r="F21" s="18">
        <v>0</v>
      </c>
      <c r="G21" s="7">
        <v>0</v>
      </c>
      <c r="H21" s="18">
        <v>16</v>
      </c>
      <c r="I21" s="18">
        <v>0</v>
      </c>
      <c r="J21" s="18">
        <v>0</v>
      </c>
      <c r="K21" s="18">
        <v>0</v>
      </c>
      <c r="L21" s="24">
        <f t="shared" si="0"/>
        <v>64.2</v>
      </c>
      <c r="M21" s="7">
        <f t="shared" si="1"/>
        <v>12.840000000000002</v>
      </c>
      <c r="N21" s="11">
        <f>RANK(L21,$L$8:$L$50)</f>
        <v>6</v>
      </c>
      <c r="O21" s="20">
        <v>82.944444444444443</v>
      </c>
      <c r="P21" s="7">
        <f t="shared" si="2"/>
        <v>58.061111111111103</v>
      </c>
      <c r="Q21" s="11">
        <f>RANK(O21,$O$8:$O$50)</f>
        <v>9</v>
      </c>
      <c r="R21" s="18">
        <v>0</v>
      </c>
      <c r="S21" s="18">
        <v>0</v>
      </c>
      <c r="T21" s="18">
        <v>4</v>
      </c>
      <c r="U21" s="18">
        <f t="shared" si="3"/>
        <v>4</v>
      </c>
      <c r="V21" s="18">
        <f t="shared" si="4"/>
        <v>0.4</v>
      </c>
      <c r="W21" s="11">
        <f>RANK(U21,$U$8:$U$50)</f>
        <v>1</v>
      </c>
      <c r="X21" s="24">
        <f t="shared" si="5"/>
        <v>71.301111111111112</v>
      </c>
      <c r="Y21" s="25">
        <f>RANK(X21,$X$8:$X$50)</f>
        <v>7</v>
      </c>
      <c r="Z21" s="25"/>
      <c r="AA21" s="13"/>
      <c r="AB21" s="14"/>
      <c r="AC21" s="14"/>
    </row>
    <row r="22" spans="1:29">
      <c r="A22" s="22" t="s">
        <v>72</v>
      </c>
      <c r="B22" s="22" t="s">
        <v>73</v>
      </c>
      <c r="C22" s="18">
        <v>47.544444444444444</v>
      </c>
      <c r="D22" s="18">
        <v>0</v>
      </c>
      <c r="E22" s="18">
        <v>0</v>
      </c>
      <c r="F22" s="18">
        <v>0</v>
      </c>
      <c r="G22" s="7">
        <v>0</v>
      </c>
      <c r="H22" s="18">
        <v>15</v>
      </c>
      <c r="I22" s="18">
        <v>0</v>
      </c>
      <c r="J22" s="18">
        <v>0</v>
      </c>
      <c r="K22" s="23">
        <v>0</v>
      </c>
      <c r="L22" s="24">
        <f t="shared" si="0"/>
        <v>62.544444444444444</v>
      </c>
      <c r="M22" s="7">
        <f t="shared" si="1"/>
        <v>12.50888888888889</v>
      </c>
      <c r="N22" s="11">
        <f>RANK(L22,$L$8:$L$50)</f>
        <v>10</v>
      </c>
      <c r="O22" s="20">
        <v>77.777777777777771</v>
      </c>
      <c r="P22" s="7">
        <f t="shared" si="2"/>
        <v>54.444444444444436</v>
      </c>
      <c r="Q22" s="11">
        <f>RANK(O22,$O$8:$O$50)</f>
        <v>28</v>
      </c>
      <c r="R22" s="18">
        <v>0</v>
      </c>
      <c r="S22" s="18">
        <v>0</v>
      </c>
      <c r="T22" s="18">
        <v>0</v>
      </c>
      <c r="U22" s="18">
        <f t="shared" si="3"/>
        <v>0</v>
      </c>
      <c r="V22" s="18">
        <f t="shared" si="4"/>
        <v>0</v>
      </c>
      <c r="W22" s="11">
        <f>RANK(U22,$U$8:$U$50)</f>
        <v>4</v>
      </c>
      <c r="X22" s="24">
        <f t="shared" si="5"/>
        <v>66.953333333333319</v>
      </c>
      <c r="Y22" s="25">
        <f>RANK(X22,$X$8:$X$50)</f>
        <v>26</v>
      </c>
      <c r="Z22" s="25"/>
      <c r="AA22" s="11"/>
      <c r="AB22" s="11"/>
      <c r="AC22" s="12"/>
    </row>
    <row r="23" spans="1:29">
      <c r="A23" s="22" t="s">
        <v>74</v>
      </c>
      <c r="B23" s="22" t="s">
        <v>75</v>
      </c>
      <c r="C23" s="18">
        <v>44.777777777777779</v>
      </c>
      <c r="D23" s="18">
        <v>0</v>
      </c>
      <c r="E23" s="18">
        <v>0</v>
      </c>
      <c r="F23" s="18">
        <v>0</v>
      </c>
      <c r="G23" s="7">
        <v>0</v>
      </c>
      <c r="H23" s="18">
        <v>15</v>
      </c>
      <c r="I23" s="18">
        <v>0</v>
      </c>
      <c r="J23" s="18">
        <v>0</v>
      </c>
      <c r="K23" s="18">
        <v>0</v>
      </c>
      <c r="L23" s="24">
        <f t="shared" si="0"/>
        <v>59.777777777777779</v>
      </c>
      <c r="M23" s="7">
        <f t="shared" si="1"/>
        <v>11.955555555555556</v>
      </c>
      <c r="N23" s="11">
        <f>RANK(L23,$L$8:$L$50)</f>
        <v>24</v>
      </c>
      <c r="O23" s="20">
        <v>82.611111111111114</v>
      </c>
      <c r="P23" s="7">
        <f t="shared" si="2"/>
        <v>57.827777777777776</v>
      </c>
      <c r="Q23" s="11">
        <f>RANK(O23,$O$8:$O$50)</f>
        <v>10</v>
      </c>
      <c r="R23" s="18">
        <v>0</v>
      </c>
      <c r="S23" s="18">
        <v>0</v>
      </c>
      <c r="T23" s="18">
        <v>0</v>
      </c>
      <c r="U23" s="18">
        <f t="shared" si="3"/>
        <v>0</v>
      </c>
      <c r="V23" s="18">
        <f t="shared" si="4"/>
        <v>0</v>
      </c>
      <c r="W23" s="11">
        <f>RANK(U23,$U$8:$U$50)</f>
        <v>4</v>
      </c>
      <c r="X23" s="24">
        <f t="shared" si="5"/>
        <v>69.783333333333331</v>
      </c>
      <c r="Y23" s="25">
        <f>RANK(X23,$X$8:$X$50)</f>
        <v>12</v>
      </c>
      <c r="Z23" s="25"/>
      <c r="AA23" s="13"/>
      <c r="AB23" s="14"/>
      <c r="AC23" s="14"/>
    </row>
    <row r="24" spans="1:29">
      <c r="A24" s="22" t="s">
        <v>76</v>
      </c>
      <c r="B24" s="22" t="s">
        <v>77</v>
      </c>
      <c r="C24" s="18">
        <v>48.111111111111114</v>
      </c>
      <c r="D24" s="18">
        <v>0</v>
      </c>
      <c r="E24" s="18">
        <v>0</v>
      </c>
      <c r="F24" s="18">
        <v>0</v>
      </c>
      <c r="G24" s="7">
        <v>0</v>
      </c>
      <c r="H24" s="18">
        <v>15</v>
      </c>
      <c r="I24" s="18">
        <v>0</v>
      </c>
      <c r="J24" s="18">
        <v>0</v>
      </c>
      <c r="K24" s="18">
        <v>0</v>
      </c>
      <c r="L24" s="24">
        <f t="shared" si="0"/>
        <v>63.111111111111114</v>
      </c>
      <c r="M24" s="7">
        <f t="shared" si="1"/>
        <v>12.622222222222224</v>
      </c>
      <c r="N24" s="11">
        <f>RANK(L24,$L$8:$L$50)</f>
        <v>8</v>
      </c>
      <c r="O24" s="20">
        <v>78.722222222222229</v>
      </c>
      <c r="P24" s="7">
        <f t="shared" si="2"/>
        <v>55.105555555555554</v>
      </c>
      <c r="Q24" s="11">
        <f>RANK(O24,$O$8:$O$50)</f>
        <v>23</v>
      </c>
      <c r="R24" s="18">
        <v>0</v>
      </c>
      <c r="S24" s="18">
        <v>0</v>
      </c>
      <c r="T24" s="18">
        <v>4</v>
      </c>
      <c r="U24" s="18">
        <f t="shared" si="3"/>
        <v>4</v>
      </c>
      <c r="V24" s="18">
        <f t="shared" si="4"/>
        <v>0.4</v>
      </c>
      <c r="W24" s="11">
        <f>RANK(U24,$U$8:$U$50)</f>
        <v>1</v>
      </c>
      <c r="X24" s="24">
        <f t="shared" si="5"/>
        <v>68.12777777777778</v>
      </c>
      <c r="Y24" s="25">
        <f>RANK(X24,$X$8:$X$50)</f>
        <v>18</v>
      </c>
      <c r="Z24" s="25"/>
      <c r="AA24" s="13"/>
      <c r="AB24" s="15"/>
      <c r="AC24" s="16"/>
    </row>
    <row r="25" spans="1:29">
      <c r="A25" s="22" t="s">
        <v>78</v>
      </c>
      <c r="B25" s="22" t="s">
        <v>79</v>
      </c>
      <c r="C25" s="18">
        <v>47.111111111111114</v>
      </c>
      <c r="D25" s="18">
        <v>0</v>
      </c>
      <c r="E25" s="18">
        <v>0</v>
      </c>
      <c r="F25" s="18">
        <v>0</v>
      </c>
      <c r="G25" s="7">
        <v>0</v>
      </c>
      <c r="H25" s="18">
        <v>15</v>
      </c>
      <c r="I25" s="18">
        <v>-5</v>
      </c>
      <c r="J25" s="18">
        <v>0</v>
      </c>
      <c r="K25" s="23">
        <v>0</v>
      </c>
      <c r="L25" s="24">
        <f t="shared" si="0"/>
        <v>57.111111111111114</v>
      </c>
      <c r="M25" s="7">
        <f t="shared" si="1"/>
        <v>11.422222222222224</v>
      </c>
      <c r="N25" s="11">
        <f>RANK(L25,$L$8:$L$50)</f>
        <v>37</v>
      </c>
      <c r="O25" s="20">
        <v>84.444444444444443</v>
      </c>
      <c r="P25" s="7">
        <f t="shared" si="2"/>
        <v>59.111111111111107</v>
      </c>
      <c r="Q25" s="11">
        <f>RANK(O25,$O$8:$O$50)</f>
        <v>6</v>
      </c>
      <c r="R25" s="18">
        <v>0</v>
      </c>
      <c r="S25" s="18">
        <v>0</v>
      </c>
      <c r="T25" s="18">
        <v>0</v>
      </c>
      <c r="U25" s="18">
        <f t="shared" si="3"/>
        <v>0</v>
      </c>
      <c r="V25" s="18">
        <f t="shared" si="4"/>
        <v>0</v>
      </c>
      <c r="W25" s="11">
        <f>RANK(U25,$U$8:$U$50)</f>
        <v>4</v>
      </c>
      <c r="X25" s="24">
        <f t="shared" si="5"/>
        <v>70.533333333333331</v>
      </c>
      <c r="Y25" s="25">
        <f>RANK(X25,$X$8:$X$50)</f>
        <v>11</v>
      </c>
      <c r="Z25" s="25"/>
      <c r="AA25" s="11"/>
      <c r="AB25" s="11"/>
      <c r="AC25" s="12"/>
    </row>
    <row r="26" spans="1:29">
      <c r="A26" s="22" t="s">
        <v>80</v>
      </c>
      <c r="B26" s="22" t="s">
        <v>81</v>
      </c>
      <c r="C26" s="18">
        <v>44.777777777777779</v>
      </c>
      <c r="D26" s="18">
        <v>0</v>
      </c>
      <c r="E26" s="18">
        <v>0</v>
      </c>
      <c r="F26" s="18">
        <v>0</v>
      </c>
      <c r="G26" s="7">
        <v>0</v>
      </c>
      <c r="H26" s="18">
        <v>15</v>
      </c>
      <c r="I26" s="18">
        <v>0</v>
      </c>
      <c r="J26" s="18">
        <v>0</v>
      </c>
      <c r="K26" s="18">
        <v>0</v>
      </c>
      <c r="L26" s="24">
        <f t="shared" si="0"/>
        <v>59.777777777777779</v>
      </c>
      <c r="M26" s="7">
        <f t="shared" si="1"/>
        <v>11.955555555555556</v>
      </c>
      <c r="N26" s="11">
        <f>RANK(L26,$L$8:$L$50)</f>
        <v>24</v>
      </c>
      <c r="O26" s="20">
        <v>76.333333333333329</v>
      </c>
      <c r="P26" s="7">
        <f t="shared" si="2"/>
        <v>53.43333333333333</v>
      </c>
      <c r="Q26" s="11">
        <f>RANK(O26,$O$8:$O$50)</f>
        <v>31</v>
      </c>
      <c r="R26" s="18">
        <v>0</v>
      </c>
      <c r="S26" s="18">
        <v>0</v>
      </c>
      <c r="T26" s="18">
        <v>0</v>
      </c>
      <c r="U26" s="18">
        <f t="shared" si="3"/>
        <v>0</v>
      </c>
      <c r="V26" s="18">
        <f t="shared" si="4"/>
        <v>0</v>
      </c>
      <c r="W26" s="11">
        <f>RANK(U26,$U$8:$U$50)</f>
        <v>4</v>
      </c>
      <c r="X26" s="24">
        <f t="shared" si="5"/>
        <v>65.388888888888886</v>
      </c>
      <c r="Y26" s="25">
        <f>RANK(X26,$X$8:$X$50)</f>
        <v>31</v>
      </c>
      <c r="Z26" s="25"/>
      <c r="AA26" s="13"/>
      <c r="AB26" s="14"/>
      <c r="AC26" s="14"/>
    </row>
    <row r="27" spans="1:29">
      <c r="A27" s="22" t="s">
        <v>82</v>
      </c>
      <c r="B27" s="22" t="s">
        <v>83</v>
      </c>
      <c r="C27" s="18">
        <v>43.555555555555557</v>
      </c>
      <c r="D27" s="18">
        <v>0</v>
      </c>
      <c r="E27" s="18">
        <v>0</v>
      </c>
      <c r="F27" s="18">
        <v>0</v>
      </c>
      <c r="G27" s="7">
        <v>0</v>
      </c>
      <c r="H27" s="18">
        <v>15</v>
      </c>
      <c r="I27" s="18">
        <v>0</v>
      </c>
      <c r="J27" s="18">
        <v>0</v>
      </c>
      <c r="K27" s="18">
        <v>0</v>
      </c>
      <c r="L27" s="24">
        <f t="shared" si="0"/>
        <v>58.555555555555557</v>
      </c>
      <c r="M27" s="7">
        <f t="shared" si="1"/>
        <v>11.711111111111112</v>
      </c>
      <c r="N27" s="11">
        <f>RANK(L27,$L$8:$L$50)</f>
        <v>34</v>
      </c>
      <c r="O27" s="20">
        <v>80.388888888888886</v>
      </c>
      <c r="P27" s="7">
        <f t="shared" si="2"/>
        <v>56.272222222222219</v>
      </c>
      <c r="Q27" s="11">
        <f>RANK(O27,$O$8:$O$50)</f>
        <v>16</v>
      </c>
      <c r="R27" s="18">
        <v>0</v>
      </c>
      <c r="S27" s="18">
        <v>0</v>
      </c>
      <c r="T27" s="18">
        <v>0</v>
      </c>
      <c r="U27" s="18">
        <f t="shared" si="3"/>
        <v>0</v>
      </c>
      <c r="V27" s="18">
        <f t="shared" si="4"/>
        <v>0</v>
      </c>
      <c r="W27" s="11">
        <f>RANK(U27,$U$8:$U$50)</f>
        <v>4</v>
      </c>
      <c r="X27" s="24">
        <f t="shared" si="5"/>
        <v>67.983333333333334</v>
      </c>
      <c r="Y27" s="25">
        <f>RANK(X27,$X$8:$X$50)</f>
        <v>19</v>
      </c>
      <c r="Z27" s="25"/>
      <c r="AA27" s="13"/>
      <c r="AB27" s="14"/>
      <c r="AC27" s="14"/>
    </row>
    <row r="28" spans="1:29">
      <c r="A28" s="22" t="s">
        <v>84</v>
      </c>
      <c r="B28" s="22" t="s">
        <v>85</v>
      </c>
      <c r="C28" s="18">
        <v>44.666666666666664</v>
      </c>
      <c r="D28" s="18">
        <v>0</v>
      </c>
      <c r="E28" s="18">
        <v>0</v>
      </c>
      <c r="F28" s="18">
        <v>0</v>
      </c>
      <c r="G28" s="7">
        <v>0</v>
      </c>
      <c r="H28" s="18">
        <v>15</v>
      </c>
      <c r="I28" s="18">
        <v>0</v>
      </c>
      <c r="J28" s="18">
        <v>0</v>
      </c>
      <c r="K28" s="18">
        <v>0</v>
      </c>
      <c r="L28" s="24">
        <f t="shared" si="0"/>
        <v>59.666666666666664</v>
      </c>
      <c r="M28" s="7">
        <f t="shared" si="1"/>
        <v>11.933333333333334</v>
      </c>
      <c r="N28" s="11">
        <f>RANK(L28,$L$8:$L$50)</f>
        <v>28</v>
      </c>
      <c r="O28" s="20">
        <v>87.277777777777771</v>
      </c>
      <c r="P28" s="7">
        <f t="shared" si="2"/>
        <v>61.094444444444434</v>
      </c>
      <c r="Q28" s="11">
        <f>RANK(O28,$O$8:$O$50)</f>
        <v>3</v>
      </c>
      <c r="R28" s="18">
        <v>0</v>
      </c>
      <c r="S28" s="18">
        <v>0</v>
      </c>
      <c r="T28" s="18">
        <v>0</v>
      </c>
      <c r="U28" s="18">
        <f t="shared" si="3"/>
        <v>0</v>
      </c>
      <c r="V28" s="18">
        <f t="shared" si="4"/>
        <v>0</v>
      </c>
      <c r="W28" s="11">
        <f>RANK(U28,$U$8:$U$50)</f>
        <v>4</v>
      </c>
      <c r="X28" s="24">
        <f t="shared" si="5"/>
        <v>73.027777777777771</v>
      </c>
      <c r="Y28" s="25">
        <f>RANK(X28,$X$8:$X$50)</f>
        <v>4</v>
      </c>
      <c r="Z28" s="25"/>
      <c r="AA28" s="13"/>
      <c r="AB28" s="14"/>
      <c r="AC28" s="14"/>
    </row>
    <row r="29" spans="1:29" s="2" customFormat="1">
      <c r="A29" s="22" t="s">
        <v>86</v>
      </c>
      <c r="B29" s="22" t="s">
        <v>87</v>
      </c>
      <c r="C29" s="18">
        <v>47</v>
      </c>
      <c r="D29" s="18">
        <v>0</v>
      </c>
      <c r="E29" s="18">
        <v>6</v>
      </c>
      <c r="F29" s="18">
        <v>0</v>
      </c>
      <c r="G29" s="7">
        <v>0</v>
      </c>
      <c r="H29" s="18">
        <v>15</v>
      </c>
      <c r="I29" s="18">
        <v>0</v>
      </c>
      <c r="J29" s="18">
        <v>0</v>
      </c>
      <c r="K29" s="23">
        <v>0</v>
      </c>
      <c r="L29" s="24">
        <f t="shared" si="0"/>
        <v>68</v>
      </c>
      <c r="M29" s="7">
        <f t="shared" si="1"/>
        <v>13.600000000000001</v>
      </c>
      <c r="N29" s="11">
        <f>RANK(L29,$L$8:$L$50)</f>
        <v>4</v>
      </c>
      <c r="O29" s="20">
        <v>79.166666666666671</v>
      </c>
      <c r="P29" s="7">
        <f t="shared" si="2"/>
        <v>55.416666666666664</v>
      </c>
      <c r="Q29" s="11">
        <f>RANK(O29,$O$8:$O$50)</f>
        <v>21</v>
      </c>
      <c r="R29" s="18">
        <v>0</v>
      </c>
      <c r="S29" s="18">
        <v>0</v>
      </c>
      <c r="T29" s="18">
        <v>0</v>
      </c>
      <c r="U29" s="18">
        <f t="shared" si="3"/>
        <v>0</v>
      </c>
      <c r="V29" s="18">
        <f t="shared" si="4"/>
        <v>0</v>
      </c>
      <c r="W29" s="11">
        <f>RANK(U29,$U$8:$U$50)</f>
        <v>4</v>
      </c>
      <c r="X29" s="24">
        <f t="shared" si="5"/>
        <v>69.016666666666666</v>
      </c>
      <c r="Y29" s="25">
        <f>RANK(X29,$X$8:$X$50)</f>
        <v>13</v>
      </c>
      <c r="Z29" s="25"/>
      <c r="AA29" s="8"/>
      <c r="AB29" s="8"/>
      <c r="AC29" s="10"/>
    </row>
    <row r="30" spans="1:29">
      <c r="A30" s="22" t="s">
        <v>88</v>
      </c>
      <c r="B30" s="22" t="s">
        <v>89</v>
      </c>
      <c r="C30" s="18">
        <v>45.777777777777779</v>
      </c>
      <c r="D30" s="18">
        <v>0</v>
      </c>
      <c r="E30" s="18">
        <v>0</v>
      </c>
      <c r="F30" s="18">
        <v>0</v>
      </c>
      <c r="G30" s="7">
        <v>0</v>
      </c>
      <c r="H30" s="18">
        <v>15</v>
      </c>
      <c r="I30" s="18">
        <v>0</v>
      </c>
      <c r="J30" s="18">
        <v>0</v>
      </c>
      <c r="K30" s="18">
        <v>0</v>
      </c>
      <c r="L30" s="24">
        <f t="shared" si="0"/>
        <v>60.777777777777779</v>
      </c>
      <c r="M30" s="7">
        <f t="shared" si="1"/>
        <v>12.155555555555557</v>
      </c>
      <c r="N30" s="11">
        <f>RANK(L30,$L$8:$L$50)</f>
        <v>16</v>
      </c>
      <c r="O30" s="20">
        <v>79.722222222222229</v>
      </c>
      <c r="P30" s="7">
        <f t="shared" si="2"/>
        <v>55.805555555555557</v>
      </c>
      <c r="Q30" s="11">
        <f>RANK(O30,$O$8:$O$50)</f>
        <v>20</v>
      </c>
      <c r="R30" s="18">
        <v>0</v>
      </c>
      <c r="S30" s="18">
        <v>0</v>
      </c>
      <c r="T30" s="18">
        <v>0</v>
      </c>
      <c r="U30" s="18">
        <f t="shared" si="3"/>
        <v>0</v>
      </c>
      <c r="V30" s="18">
        <f t="shared" si="4"/>
        <v>0</v>
      </c>
      <c r="W30" s="11">
        <f>RANK(U30,$U$8:$U$50)</f>
        <v>4</v>
      </c>
      <c r="X30" s="24">
        <f t="shared" si="5"/>
        <v>67.961111111111109</v>
      </c>
      <c r="Y30" s="25">
        <f>RANK(X30,$X$8:$X$50)</f>
        <v>21</v>
      </c>
      <c r="Z30" s="25"/>
      <c r="AA30" s="13"/>
      <c r="AB30" s="14"/>
      <c r="AC30" s="14"/>
    </row>
    <row r="31" spans="1:29">
      <c r="A31" s="22" t="s">
        <v>90</v>
      </c>
      <c r="B31" s="22" t="s">
        <v>91</v>
      </c>
      <c r="C31" s="18">
        <v>44.5</v>
      </c>
      <c r="D31" s="18">
        <v>0</v>
      </c>
      <c r="E31" s="18">
        <v>0</v>
      </c>
      <c r="F31" s="18">
        <v>0</v>
      </c>
      <c r="G31" s="7">
        <v>0</v>
      </c>
      <c r="H31" s="18">
        <v>16</v>
      </c>
      <c r="I31" s="18">
        <v>-5</v>
      </c>
      <c r="J31" s="18">
        <v>0</v>
      </c>
      <c r="K31" s="18">
        <v>0</v>
      </c>
      <c r="L31" s="24">
        <f t="shared" si="0"/>
        <v>55.5</v>
      </c>
      <c r="M31" s="7">
        <f t="shared" si="1"/>
        <v>11.100000000000001</v>
      </c>
      <c r="N31" s="11">
        <f>RANK(L31,$L$8:$L$50)</f>
        <v>41</v>
      </c>
      <c r="O31" s="20">
        <v>81.055555555555557</v>
      </c>
      <c r="P31" s="7">
        <f t="shared" si="2"/>
        <v>56.738888888888887</v>
      </c>
      <c r="Q31" s="11">
        <f>RANK(O31,$O$8:$O$50)</f>
        <v>14</v>
      </c>
      <c r="R31" s="18">
        <v>0</v>
      </c>
      <c r="S31" s="18">
        <v>0</v>
      </c>
      <c r="T31" s="18">
        <v>0</v>
      </c>
      <c r="U31" s="18">
        <f t="shared" si="3"/>
        <v>0</v>
      </c>
      <c r="V31" s="18">
        <f t="shared" si="4"/>
        <v>0</v>
      </c>
      <c r="W31" s="11">
        <f>RANK(U31,$U$8:$U$50)</f>
        <v>4</v>
      </c>
      <c r="X31" s="24">
        <f t="shared" si="5"/>
        <v>67.838888888888889</v>
      </c>
      <c r="Y31" s="25">
        <f>RANK(X31,$X$8:$X$50)</f>
        <v>22</v>
      </c>
      <c r="Z31" s="25"/>
      <c r="AA31" s="13"/>
      <c r="AB31" s="15"/>
      <c r="AC31" s="15"/>
    </row>
    <row r="32" spans="1:29" s="2" customFormat="1">
      <c r="A32" s="32" t="s">
        <v>92</v>
      </c>
      <c r="B32" s="27" t="s">
        <v>93</v>
      </c>
      <c r="C32" s="19">
        <v>47.555555555555557</v>
      </c>
      <c r="D32" s="19">
        <v>0</v>
      </c>
      <c r="E32" s="19">
        <v>0</v>
      </c>
      <c r="F32" s="19">
        <v>0</v>
      </c>
      <c r="G32" s="28">
        <v>0</v>
      </c>
      <c r="H32" s="19">
        <v>15</v>
      </c>
      <c r="I32" s="19">
        <v>0</v>
      </c>
      <c r="J32" s="19">
        <v>0</v>
      </c>
      <c r="K32" s="33">
        <v>0</v>
      </c>
      <c r="L32" s="29">
        <f t="shared" si="0"/>
        <v>62.555555555555557</v>
      </c>
      <c r="M32" s="28">
        <f t="shared" si="1"/>
        <v>12.511111111111113</v>
      </c>
      <c r="N32" s="8">
        <f>RANK(L32,$L$8:$L$50)</f>
        <v>9</v>
      </c>
      <c r="O32" s="21">
        <v>74.5</v>
      </c>
      <c r="P32" s="28">
        <f t="shared" si="2"/>
        <v>52.15</v>
      </c>
      <c r="Q32" s="8">
        <f>RANK(O32,$O$8:$O$50)</f>
        <v>34</v>
      </c>
      <c r="R32" s="19">
        <v>0</v>
      </c>
      <c r="S32" s="19">
        <v>0</v>
      </c>
      <c r="T32" s="19">
        <v>0</v>
      </c>
      <c r="U32" s="19">
        <f t="shared" si="3"/>
        <v>0</v>
      </c>
      <c r="V32" s="19">
        <f t="shared" si="4"/>
        <v>0</v>
      </c>
      <c r="W32" s="8">
        <f>RANK(U32,$U$8:$U$50)</f>
        <v>4</v>
      </c>
      <c r="X32" s="29">
        <f t="shared" si="5"/>
        <v>64.661111111111111</v>
      </c>
      <c r="Y32" s="30">
        <f>RANK(X32,$X$8:$X$50)</f>
        <v>33</v>
      </c>
      <c r="Z32" s="30"/>
      <c r="AA32" s="8"/>
      <c r="AB32" s="8"/>
      <c r="AC32" s="10"/>
    </row>
    <row r="33" spans="1:29" s="2" customFormat="1">
      <c r="A33" s="32" t="s">
        <v>94</v>
      </c>
      <c r="B33" s="27" t="s">
        <v>95</v>
      </c>
      <c r="C33" s="19">
        <v>44.444444444444443</v>
      </c>
      <c r="D33" s="19">
        <v>0</v>
      </c>
      <c r="E33" s="19">
        <v>0</v>
      </c>
      <c r="F33" s="19">
        <v>0</v>
      </c>
      <c r="G33" s="28">
        <v>0</v>
      </c>
      <c r="H33" s="19">
        <v>15</v>
      </c>
      <c r="I33" s="19">
        <v>0</v>
      </c>
      <c r="J33" s="19">
        <v>0</v>
      </c>
      <c r="K33" s="33">
        <v>0</v>
      </c>
      <c r="L33" s="29">
        <f t="shared" si="0"/>
        <v>59.444444444444443</v>
      </c>
      <c r="M33" s="28">
        <f t="shared" si="1"/>
        <v>11.888888888888889</v>
      </c>
      <c r="N33" s="8">
        <f>RANK(L33,$L$8:$L$50)</f>
        <v>30</v>
      </c>
      <c r="O33" s="21">
        <v>66.388888888888886</v>
      </c>
      <c r="P33" s="28">
        <f t="shared" si="2"/>
        <v>46.472222222222214</v>
      </c>
      <c r="Q33" s="8">
        <f>RANK(O33,$O$8:$O$50)</f>
        <v>39</v>
      </c>
      <c r="R33" s="19">
        <v>0</v>
      </c>
      <c r="S33" s="19">
        <v>0</v>
      </c>
      <c r="T33" s="19">
        <v>0</v>
      </c>
      <c r="U33" s="19">
        <f t="shared" si="3"/>
        <v>0</v>
      </c>
      <c r="V33" s="19">
        <f t="shared" si="4"/>
        <v>0</v>
      </c>
      <c r="W33" s="8">
        <f>RANK(U33,$U$8:$U$50)</f>
        <v>4</v>
      </c>
      <c r="X33" s="29">
        <f t="shared" si="5"/>
        <v>58.3611111111111</v>
      </c>
      <c r="Y33" s="30">
        <f>RANK(X33,$X$8:$X$50)</f>
        <v>39</v>
      </c>
      <c r="Z33" s="30"/>
      <c r="AA33" s="8"/>
      <c r="AB33" s="8"/>
      <c r="AC33" s="10"/>
    </row>
    <row r="34" spans="1:29" s="2" customFormat="1">
      <c r="A34" s="22" t="s">
        <v>96</v>
      </c>
      <c r="B34" s="22" t="s">
        <v>97</v>
      </c>
      <c r="C34" s="18">
        <v>44.666666666666664</v>
      </c>
      <c r="D34" s="18">
        <v>0</v>
      </c>
      <c r="E34" s="18">
        <v>0</v>
      </c>
      <c r="F34" s="18">
        <v>0</v>
      </c>
      <c r="G34" s="7">
        <v>0</v>
      </c>
      <c r="H34" s="18">
        <v>15</v>
      </c>
      <c r="I34" s="18">
        <v>0</v>
      </c>
      <c r="J34" s="18">
        <v>0</v>
      </c>
      <c r="K34" s="23">
        <v>0</v>
      </c>
      <c r="L34" s="24">
        <f t="shared" si="0"/>
        <v>59.666666666666664</v>
      </c>
      <c r="M34" s="7">
        <f t="shared" si="1"/>
        <v>11.933333333333334</v>
      </c>
      <c r="N34" s="11">
        <f>RANK(L34,$L$8:$L$50)</f>
        <v>28</v>
      </c>
      <c r="O34" s="20">
        <v>80.055555555555557</v>
      </c>
      <c r="P34" s="7">
        <f t="shared" si="2"/>
        <v>56.038888888888884</v>
      </c>
      <c r="Q34" s="11">
        <f>RANK(O34,$O$8:$O$50)</f>
        <v>19</v>
      </c>
      <c r="R34" s="18">
        <v>0</v>
      </c>
      <c r="S34" s="18">
        <v>0</v>
      </c>
      <c r="T34" s="18">
        <v>0</v>
      </c>
      <c r="U34" s="18">
        <f t="shared" si="3"/>
        <v>0</v>
      </c>
      <c r="V34" s="18">
        <f t="shared" si="4"/>
        <v>0</v>
      </c>
      <c r="W34" s="11">
        <f>RANK(U34,$U$8:$U$50)</f>
        <v>4</v>
      </c>
      <c r="X34" s="24">
        <f t="shared" si="5"/>
        <v>67.972222222222214</v>
      </c>
      <c r="Y34" s="25">
        <f>RANK(X34,$X$8:$X$50)</f>
        <v>20</v>
      </c>
      <c r="Z34" s="25"/>
      <c r="AA34" s="8"/>
      <c r="AB34" s="8"/>
      <c r="AC34" s="10"/>
    </row>
    <row r="35" spans="1:29">
      <c r="A35" s="22" t="s">
        <v>98</v>
      </c>
      <c r="B35" s="22" t="s">
        <v>99</v>
      </c>
      <c r="C35" s="18">
        <v>45.222222222222221</v>
      </c>
      <c r="D35" s="18">
        <v>0</v>
      </c>
      <c r="E35" s="18">
        <v>0</v>
      </c>
      <c r="F35" s="18">
        <v>0</v>
      </c>
      <c r="G35" s="7">
        <v>0</v>
      </c>
      <c r="H35" s="18">
        <v>16</v>
      </c>
      <c r="I35" s="18">
        <v>0</v>
      </c>
      <c r="J35" s="18">
        <v>0</v>
      </c>
      <c r="K35" s="23">
        <v>0</v>
      </c>
      <c r="L35" s="24">
        <f t="shared" si="0"/>
        <v>61.222222222222221</v>
      </c>
      <c r="M35" s="7">
        <f t="shared" si="1"/>
        <v>12.244444444444445</v>
      </c>
      <c r="N35" s="11">
        <f>RANK(L35,$L$8:$L$50)</f>
        <v>12</v>
      </c>
      <c r="O35" s="20">
        <v>78.666666666666671</v>
      </c>
      <c r="P35" s="7">
        <f t="shared" si="2"/>
        <v>55.06666666666667</v>
      </c>
      <c r="Q35" s="11">
        <f>RANK(O35,$O$8:$O$50)</f>
        <v>24</v>
      </c>
      <c r="R35" s="18">
        <v>0</v>
      </c>
      <c r="S35" s="18">
        <v>0</v>
      </c>
      <c r="T35" s="18">
        <v>0</v>
      </c>
      <c r="U35" s="18">
        <f t="shared" si="3"/>
        <v>0</v>
      </c>
      <c r="V35" s="18">
        <f t="shared" si="4"/>
        <v>0</v>
      </c>
      <c r="W35" s="11">
        <f>RANK(U35,$U$8:$U$50)</f>
        <v>4</v>
      </c>
      <c r="X35" s="24">
        <f t="shared" si="5"/>
        <v>67.311111111111117</v>
      </c>
      <c r="Y35" s="25">
        <f>RANK(X35,$X$8:$X$50)</f>
        <v>23</v>
      </c>
      <c r="Z35" s="25"/>
      <c r="AA35" s="11"/>
      <c r="AB35" s="11"/>
      <c r="AC35" s="12"/>
    </row>
    <row r="36" spans="1:29" s="2" customFormat="1">
      <c r="A36" s="32" t="s">
        <v>100</v>
      </c>
      <c r="B36" s="27" t="s">
        <v>101</v>
      </c>
      <c r="C36" s="19">
        <v>44.444444444444443</v>
      </c>
      <c r="D36" s="19">
        <v>0</v>
      </c>
      <c r="E36" s="19">
        <v>0</v>
      </c>
      <c r="F36" s="19">
        <v>0</v>
      </c>
      <c r="G36" s="28">
        <v>0</v>
      </c>
      <c r="H36" s="19">
        <v>15</v>
      </c>
      <c r="I36" s="19">
        <v>0</v>
      </c>
      <c r="J36" s="19">
        <v>0</v>
      </c>
      <c r="K36" s="33">
        <v>0</v>
      </c>
      <c r="L36" s="29">
        <f t="shared" si="0"/>
        <v>59.444444444444443</v>
      </c>
      <c r="M36" s="28">
        <f t="shared" si="1"/>
        <v>11.888888888888889</v>
      </c>
      <c r="N36" s="8">
        <f>RANK(L36,$L$8:$L$50)</f>
        <v>30</v>
      </c>
      <c r="O36" s="21">
        <v>78.166666666666671</v>
      </c>
      <c r="P36" s="28">
        <f t="shared" si="2"/>
        <v>54.716666666666669</v>
      </c>
      <c r="Q36" s="8">
        <f>RANK(O36,$O$8:$O$50)</f>
        <v>26</v>
      </c>
      <c r="R36" s="19">
        <v>0</v>
      </c>
      <c r="S36" s="19">
        <v>0</v>
      </c>
      <c r="T36" s="19">
        <v>0</v>
      </c>
      <c r="U36" s="19">
        <f t="shared" si="3"/>
        <v>0</v>
      </c>
      <c r="V36" s="19">
        <f t="shared" si="4"/>
        <v>0</v>
      </c>
      <c r="W36" s="8">
        <f>RANK(U36,$U$8:$U$50)</f>
        <v>4</v>
      </c>
      <c r="X36" s="29">
        <f t="shared" si="5"/>
        <v>66.605555555555554</v>
      </c>
      <c r="Y36" s="30">
        <f>RANK(X36,$X$8:$X$50)</f>
        <v>28</v>
      </c>
      <c r="Z36" s="30"/>
      <c r="AA36" s="8"/>
      <c r="AB36" s="8"/>
      <c r="AC36" s="10"/>
    </row>
    <row r="37" spans="1:29" s="2" customFormat="1">
      <c r="A37" s="32" t="s">
        <v>102</v>
      </c>
      <c r="B37" s="27" t="s">
        <v>103</v>
      </c>
      <c r="C37" s="19">
        <v>44.111111111111114</v>
      </c>
      <c r="D37" s="19">
        <v>0</v>
      </c>
      <c r="E37" s="19">
        <v>0</v>
      </c>
      <c r="F37" s="19">
        <v>0</v>
      </c>
      <c r="G37" s="28">
        <v>0</v>
      </c>
      <c r="H37" s="19">
        <v>15</v>
      </c>
      <c r="I37" s="19">
        <v>0</v>
      </c>
      <c r="J37" s="19">
        <v>0</v>
      </c>
      <c r="K37" s="33">
        <v>0</v>
      </c>
      <c r="L37" s="29">
        <f t="shared" si="0"/>
        <v>59.111111111111114</v>
      </c>
      <c r="M37" s="28">
        <f t="shared" si="1"/>
        <v>11.822222222222223</v>
      </c>
      <c r="N37" s="8">
        <f>RANK(L37,$L$8:$L$50)</f>
        <v>32</v>
      </c>
      <c r="O37" s="21">
        <v>71.777777777777771</v>
      </c>
      <c r="P37" s="28">
        <f t="shared" si="2"/>
        <v>50.24444444444444</v>
      </c>
      <c r="Q37" s="8">
        <f>RANK(O37,$O$8:$O$50)</f>
        <v>35</v>
      </c>
      <c r="R37" s="19">
        <v>0</v>
      </c>
      <c r="S37" s="19">
        <v>0</v>
      </c>
      <c r="T37" s="19">
        <v>0</v>
      </c>
      <c r="U37" s="19">
        <f t="shared" si="3"/>
        <v>0</v>
      </c>
      <c r="V37" s="19">
        <f t="shared" si="4"/>
        <v>0</v>
      </c>
      <c r="W37" s="8">
        <f>RANK(U37,$U$8:$U$50)</f>
        <v>4</v>
      </c>
      <c r="X37" s="29">
        <f t="shared" si="5"/>
        <v>62.066666666666663</v>
      </c>
      <c r="Y37" s="30">
        <f>RANK(X37,$X$8:$X$50)</f>
        <v>35</v>
      </c>
      <c r="Z37" s="30"/>
      <c r="AA37" s="8"/>
      <c r="AB37" s="8"/>
      <c r="AC37" s="10"/>
    </row>
    <row r="38" spans="1:29">
      <c r="A38" s="22" t="s">
        <v>104</v>
      </c>
      <c r="B38" s="22" t="s">
        <v>105</v>
      </c>
      <c r="C38" s="18">
        <v>45.888888888888886</v>
      </c>
      <c r="D38" s="18">
        <v>0</v>
      </c>
      <c r="E38" s="18">
        <v>0</v>
      </c>
      <c r="F38" s="18">
        <v>0</v>
      </c>
      <c r="G38" s="7">
        <v>0</v>
      </c>
      <c r="H38" s="18">
        <v>15</v>
      </c>
      <c r="I38" s="18">
        <v>-5</v>
      </c>
      <c r="J38" s="18">
        <v>0</v>
      </c>
      <c r="K38" s="18">
        <v>0</v>
      </c>
      <c r="L38" s="24">
        <f t="shared" si="0"/>
        <v>55.888888888888886</v>
      </c>
      <c r="M38" s="7">
        <f t="shared" si="1"/>
        <v>11.177777777777777</v>
      </c>
      <c r="N38" s="11">
        <f>RANK(L38,$L$8:$L$50)</f>
        <v>40</v>
      </c>
      <c r="O38" s="20">
        <v>75.611111111111114</v>
      </c>
      <c r="P38" s="7">
        <f t="shared" si="2"/>
        <v>52.927777777777777</v>
      </c>
      <c r="Q38" s="11">
        <f>RANK(O38,$O$8:$O$50)</f>
        <v>33</v>
      </c>
      <c r="R38" s="18">
        <v>0</v>
      </c>
      <c r="S38" s="18">
        <v>0</v>
      </c>
      <c r="T38" s="18">
        <v>0</v>
      </c>
      <c r="U38" s="18">
        <f t="shared" si="3"/>
        <v>0</v>
      </c>
      <c r="V38" s="18">
        <f t="shared" si="4"/>
        <v>0</v>
      </c>
      <c r="W38" s="11">
        <f>RANK(U38,$U$8:$U$50)</f>
        <v>4</v>
      </c>
      <c r="X38" s="24">
        <f t="shared" si="5"/>
        <v>64.105555555555554</v>
      </c>
      <c r="Y38" s="25">
        <f>RANK(X38,$X$8:$X$50)</f>
        <v>34</v>
      </c>
      <c r="Z38" s="25"/>
      <c r="AA38" s="17"/>
      <c r="AB38" s="17"/>
      <c r="AC38" s="17"/>
    </row>
    <row r="39" spans="1:29">
      <c r="A39" s="22" t="s">
        <v>106</v>
      </c>
      <c r="B39" s="22" t="s">
        <v>107</v>
      </c>
      <c r="C39" s="18">
        <v>45.555555555555557</v>
      </c>
      <c r="D39" s="18">
        <v>0</v>
      </c>
      <c r="E39" s="18">
        <v>0</v>
      </c>
      <c r="F39" s="18">
        <v>0</v>
      </c>
      <c r="G39" s="7">
        <v>0</v>
      </c>
      <c r="H39" s="18">
        <v>15</v>
      </c>
      <c r="I39" s="18">
        <v>0</v>
      </c>
      <c r="J39" s="18">
        <v>0</v>
      </c>
      <c r="K39" s="18">
        <v>0</v>
      </c>
      <c r="L39" s="24">
        <f t="shared" si="0"/>
        <v>60.555555555555557</v>
      </c>
      <c r="M39" s="7">
        <f t="shared" si="1"/>
        <v>12.111111111111112</v>
      </c>
      <c r="N39" s="11">
        <f>RANK(L39,$L$8:$L$50)</f>
        <v>18</v>
      </c>
      <c r="O39" s="20">
        <v>80.833333333333329</v>
      </c>
      <c r="P39" s="7">
        <f t="shared" si="2"/>
        <v>56.583333333333329</v>
      </c>
      <c r="Q39" s="11">
        <f>RANK(O39,$O$8:$O$50)</f>
        <v>15</v>
      </c>
      <c r="R39" s="18">
        <v>0</v>
      </c>
      <c r="S39" s="18">
        <v>0</v>
      </c>
      <c r="T39" s="18">
        <v>0</v>
      </c>
      <c r="U39" s="18">
        <f t="shared" si="3"/>
        <v>0</v>
      </c>
      <c r="V39" s="18">
        <f t="shared" si="4"/>
        <v>0</v>
      </c>
      <c r="W39" s="11">
        <f>RANK(U39,$U$8:$U$50)</f>
        <v>4</v>
      </c>
      <c r="X39" s="24">
        <f t="shared" si="5"/>
        <v>68.694444444444443</v>
      </c>
      <c r="Y39" s="25">
        <f>RANK(X39,$X$8:$X$50)</f>
        <v>14</v>
      </c>
      <c r="Z39" s="25"/>
      <c r="AA39" s="17"/>
      <c r="AB39" s="17"/>
      <c r="AC39" s="17"/>
    </row>
    <row r="40" spans="1:29" s="2" customFormat="1">
      <c r="A40" s="22" t="s">
        <v>108</v>
      </c>
      <c r="B40" s="22" t="s">
        <v>109</v>
      </c>
      <c r="C40" s="18">
        <v>45.888888888888886</v>
      </c>
      <c r="D40" s="18">
        <v>0</v>
      </c>
      <c r="E40" s="18">
        <v>0</v>
      </c>
      <c r="F40" s="18">
        <v>0</v>
      </c>
      <c r="G40" s="7">
        <v>0</v>
      </c>
      <c r="H40" s="18">
        <v>15</v>
      </c>
      <c r="I40" s="18">
        <v>0</v>
      </c>
      <c r="J40" s="18">
        <v>0</v>
      </c>
      <c r="K40" s="23">
        <v>0</v>
      </c>
      <c r="L40" s="24">
        <f t="shared" si="0"/>
        <v>60.888888888888886</v>
      </c>
      <c r="M40" s="7">
        <f t="shared" si="1"/>
        <v>12.177777777777777</v>
      </c>
      <c r="N40" s="11">
        <f>RANK(L40,$L$8:$L$50)</f>
        <v>14</v>
      </c>
      <c r="O40" s="20">
        <v>78.333333333333329</v>
      </c>
      <c r="P40" s="7">
        <f t="shared" si="2"/>
        <v>54.833333333333329</v>
      </c>
      <c r="Q40" s="11">
        <f>RANK(O40,$O$8:$O$50)</f>
        <v>25</v>
      </c>
      <c r="R40" s="18">
        <v>0</v>
      </c>
      <c r="S40" s="18">
        <v>0</v>
      </c>
      <c r="T40" s="18">
        <v>0</v>
      </c>
      <c r="U40" s="18">
        <f t="shared" si="3"/>
        <v>0</v>
      </c>
      <c r="V40" s="18">
        <f t="shared" si="4"/>
        <v>0</v>
      </c>
      <c r="W40" s="11">
        <f>RANK(U40,$U$8:$U$50)</f>
        <v>4</v>
      </c>
      <c r="X40" s="24">
        <f t="shared" si="5"/>
        <v>67.011111111111106</v>
      </c>
      <c r="Y40" s="25">
        <f>RANK(X40,$X$8:$X$50)</f>
        <v>25</v>
      </c>
      <c r="Z40" s="25"/>
      <c r="AA40" s="8"/>
      <c r="AB40" s="8"/>
      <c r="AC40" s="10"/>
    </row>
    <row r="41" spans="1:29">
      <c r="A41" s="22" t="s">
        <v>110</v>
      </c>
      <c r="B41" s="22" t="s">
        <v>111</v>
      </c>
      <c r="C41" s="18">
        <v>46.444444444444443</v>
      </c>
      <c r="D41" s="18">
        <v>0</v>
      </c>
      <c r="E41" s="18">
        <v>0</v>
      </c>
      <c r="F41" s="18">
        <v>0</v>
      </c>
      <c r="G41" s="7">
        <v>0</v>
      </c>
      <c r="H41" s="18">
        <v>15</v>
      </c>
      <c r="I41" s="18">
        <v>0</v>
      </c>
      <c r="J41" s="18">
        <v>0</v>
      </c>
      <c r="K41" s="18">
        <v>0</v>
      </c>
      <c r="L41" s="24">
        <f t="shared" si="0"/>
        <v>61.444444444444443</v>
      </c>
      <c r="M41" s="7">
        <f t="shared" si="1"/>
        <v>12.28888888888889</v>
      </c>
      <c r="N41" s="11">
        <f>RANK(L41,$L$8:$L$50)</f>
        <v>11</v>
      </c>
      <c r="O41" s="20">
        <v>77.555555555555557</v>
      </c>
      <c r="P41" s="7">
        <f t="shared" si="2"/>
        <v>54.288888888888884</v>
      </c>
      <c r="Q41" s="11">
        <f>RANK(O41,$O$8:$O$50)</f>
        <v>29</v>
      </c>
      <c r="R41" s="18">
        <v>0</v>
      </c>
      <c r="S41" s="18">
        <v>0</v>
      </c>
      <c r="T41" s="18">
        <v>0</v>
      </c>
      <c r="U41" s="18">
        <f t="shared" si="3"/>
        <v>0</v>
      </c>
      <c r="V41" s="18">
        <f t="shared" si="4"/>
        <v>0</v>
      </c>
      <c r="W41" s="11">
        <f>RANK(U41,$U$8:$U$50)</f>
        <v>4</v>
      </c>
      <c r="X41" s="24">
        <f t="shared" si="5"/>
        <v>66.577777777777769</v>
      </c>
      <c r="Y41" s="25">
        <f>RANK(X41,$X$8:$X$50)</f>
        <v>29</v>
      </c>
      <c r="Z41" s="25"/>
      <c r="AA41" s="17"/>
      <c r="AB41" s="17"/>
      <c r="AC41" s="17"/>
    </row>
    <row r="42" spans="1:29" s="2" customFormat="1">
      <c r="A42" s="32" t="s">
        <v>112</v>
      </c>
      <c r="B42" s="27" t="s">
        <v>113</v>
      </c>
      <c r="C42" s="19">
        <v>41.777777777777779</v>
      </c>
      <c r="D42" s="19">
        <v>0</v>
      </c>
      <c r="E42" s="19">
        <v>0</v>
      </c>
      <c r="F42" s="19">
        <v>0</v>
      </c>
      <c r="G42" s="28">
        <v>0</v>
      </c>
      <c r="H42" s="19">
        <v>15</v>
      </c>
      <c r="I42" s="19">
        <v>0</v>
      </c>
      <c r="J42" s="19">
        <v>0</v>
      </c>
      <c r="K42" s="33">
        <v>0</v>
      </c>
      <c r="L42" s="29">
        <f t="shared" si="0"/>
        <v>56.777777777777779</v>
      </c>
      <c r="M42" s="28">
        <f t="shared" si="1"/>
        <v>11.355555555555556</v>
      </c>
      <c r="N42" s="8">
        <f>RANK(L42,$L$8:$L$50)</f>
        <v>38</v>
      </c>
      <c r="O42" s="21">
        <v>57.166666666666664</v>
      </c>
      <c r="P42" s="28">
        <f t="shared" si="2"/>
        <v>40.016666666666666</v>
      </c>
      <c r="Q42" s="8">
        <f>RANK(O42,$O$8:$O$50)</f>
        <v>41</v>
      </c>
      <c r="R42" s="19">
        <v>0</v>
      </c>
      <c r="S42" s="19">
        <v>0</v>
      </c>
      <c r="T42" s="19">
        <v>0</v>
      </c>
      <c r="U42" s="19">
        <f t="shared" si="3"/>
        <v>0</v>
      </c>
      <c r="V42" s="19">
        <f t="shared" si="4"/>
        <v>0</v>
      </c>
      <c r="W42" s="8">
        <f>RANK(U42,$U$8:$U$50)</f>
        <v>4</v>
      </c>
      <c r="X42" s="29">
        <f t="shared" si="5"/>
        <v>51.37222222222222</v>
      </c>
      <c r="Y42" s="30">
        <f>RANK(X42,$X$8:$X$50)</f>
        <v>41</v>
      </c>
      <c r="Z42" s="30"/>
      <c r="AA42" s="8"/>
      <c r="AB42" s="8"/>
      <c r="AC42" s="10"/>
    </row>
    <row r="43" spans="1:29">
      <c r="A43" s="22" t="s">
        <v>114</v>
      </c>
      <c r="B43" s="22" t="s">
        <v>115</v>
      </c>
      <c r="C43" s="18">
        <v>43.944444444444443</v>
      </c>
      <c r="D43" s="18">
        <v>0</v>
      </c>
      <c r="E43" s="18">
        <v>0</v>
      </c>
      <c r="F43" s="18">
        <v>0</v>
      </c>
      <c r="G43" s="7">
        <v>0</v>
      </c>
      <c r="H43" s="18">
        <v>16</v>
      </c>
      <c r="I43" s="18">
        <v>0</v>
      </c>
      <c r="J43" s="18">
        <v>0</v>
      </c>
      <c r="K43" s="18">
        <v>0</v>
      </c>
      <c r="L43" s="24">
        <f t="shared" si="0"/>
        <v>59.944444444444443</v>
      </c>
      <c r="M43" s="7">
        <f t="shared" si="1"/>
        <v>11.988888888888889</v>
      </c>
      <c r="N43" s="11">
        <f>RANK(L43,$L$8:$L$50)</f>
        <v>22</v>
      </c>
      <c r="O43" s="20">
        <v>87.833333333333329</v>
      </c>
      <c r="P43" s="7">
        <f t="shared" si="2"/>
        <v>61.483333333333327</v>
      </c>
      <c r="Q43" s="11">
        <f>RANK(O43,$O$8:$O$50)</f>
        <v>1</v>
      </c>
      <c r="R43" s="18">
        <v>0</v>
      </c>
      <c r="S43" s="18">
        <v>0</v>
      </c>
      <c r="T43" s="18">
        <v>0</v>
      </c>
      <c r="U43" s="18">
        <f t="shared" si="3"/>
        <v>0</v>
      </c>
      <c r="V43" s="18">
        <f t="shared" si="4"/>
        <v>0</v>
      </c>
      <c r="W43" s="11">
        <f>RANK(U43,$U$8:$U$50)</f>
        <v>4</v>
      </c>
      <c r="X43" s="24">
        <f t="shared" si="5"/>
        <v>73.472222222222214</v>
      </c>
      <c r="Y43" s="25">
        <f>RANK(X43,$X$8:$X$50)</f>
        <v>1</v>
      </c>
      <c r="Z43" s="25"/>
      <c r="AA43" s="17"/>
      <c r="AB43" s="17"/>
      <c r="AC43" s="17"/>
    </row>
    <row r="44" spans="1:29">
      <c r="A44" s="22" t="s">
        <v>116</v>
      </c>
      <c r="B44" s="22" t="s">
        <v>117</v>
      </c>
      <c r="C44" s="18">
        <v>46.166666666666664</v>
      </c>
      <c r="D44" s="18">
        <v>0</v>
      </c>
      <c r="E44" s="18">
        <v>0</v>
      </c>
      <c r="F44" s="18">
        <v>0</v>
      </c>
      <c r="G44" s="7">
        <v>0</v>
      </c>
      <c r="H44" s="18">
        <v>15</v>
      </c>
      <c r="I44" s="18">
        <v>0</v>
      </c>
      <c r="J44" s="18">
        <v>0</v>
      </c>
      <c r="K44" s="18">
        <v>0</v>
      </c>
      <c r="L44" s="24">
        <f t="shared" si="0"/>
        <v>61.166666666666664</v>
      </c>
      <c r="M44" s="7">
        <f t="shared" si="1"/>
        <v>12.233333333333334</v>
      </c>
      <c r="N44" s="11">
        <f>RANK(L44,$L$8:$L$50)</f>
        <v>13</v>
      </c>
      <c r="O44" s="20">
        <v>80.111111111111114</v>
      </c>
      <c r="P44" s="7">
        <f t="shared" si="2"/>
        <v>56.077777777777776</v>
      </c>
      <c r="Q44" s="11">
        <f>RANK(O44,$O$8:$O$50)</f>
        <v>18</v>
      </c>
      <c r="R44" s="18">
        <v>0</v>
      </c>
      <c r="S44" s="18">
        <v>0</v>
      </c>
      <c r="T44" s="18">
        <v>0</v>
      </c>
      <c r="U44" s="18">
        <f t="shared" si="3"/>
        <v>0</v>
      </c>
      <c r="V44" s="18">
        <f t="shared" si="4"/>
        <v>0</v>
      </c>
      <c r="W44" s="11">
        <f>RANK(U44,$U$8:$U$50)</f>
        <v>4</v>
      </c>
      <c r="X44" s="24">
        <f t="shared" si="5"/>
        <v>68.311111111111103</v>
      </c>
      <c r="Y44" s="25">
        <f>RANK(X44,$X$8:$X$50)</f>
        <v>16</v>
      </c>
      <c r="Z44" s="25"/>
      <c r="AA44" s="17"/>
      <c r="AB44" s="17"/>
      <c r="AC44" s="17"/>
    </row>
    <row r="45" spans="1:29" s="2" customFormat="1">
      <c r="A45" s="32" t="s">
        <v>118</v>
      </c>
      <c r="B45" s="27" t="s">
        <v>119</v>
      </c>
      <c r="C45" s="19">
        <v>44.777777777777779</v>
      </c>
      <c r="D45" s="19">
        <v>0</v>
      </c>
      <c r="E45" s="19">
        <v>0</v>
      </c>
      <c r="F45" s="19">
        <v>0</v>
      </c>
      <c r="G45" s="28">
        <v>0</v>
      </c>
      <c r="H45" s="19">
        <v>15</v>
      </c>
      <c r="I45" s="19">
        <v>0</v>
      </c>
      <c r="J45" s="19">
        <v>0</v>
      </c>
      <c r="K45" s="33">
        <v>0</v>
      </c>
      <c r="L45" s="29">
        <f t="shared" si="0"/>
        <v>59.777777777777779</v>
      </c>
      <c r="M45" s="28">
        <f t="shared" si="1"/>
        <v>11.955555555555556</v>
      </c>
      <c r="N45" s="8">
        <f>RANK(L45,$L$8:$L$50)</f>
        <v>24</v>
      </c>
      <c r="O45" s="21">
        <v>70.833333333333329</v>
      </c>
      <c r="P45" s="28">
        <f t="shared" si="2"/>
        <v>49.583333333333329</v>
      </c>
      <c r="Q45" s="8">
        <f>RANK(O45,$O$8:$O$50)</f>
        <v>36</v>
      </c>
      <c r="R45" s="19">
        <v>0</v>
      </c>
      <c r="S45" s="19">
        <v>0</v>
      </c>
      <c r="T45" s="19">
        <v>0</v>
      </c>
      <c r="U45" s="19">
        <f t="shared" si="3"/>
        <v>0</v>
      </c>
      <c r="V45" s="19">
        <f t="shared" si="4"/>
        <v>0</v>
      </c>
      <c r="W45" s="8">
        <f>RANK(U45,$U$8:$U$50)</f>
        <v>4</v>
      </c>
      <c r="X45" s="29">
        <f t="shared" si="5"/>
        <v>61.538888888888884</v>
      </c>
      <c r="Y45" s="30">
        <f>RANK(X45,$X$8:$X$50)</f>
        <v>36</v>
      </c>
      <c r="Z45" s="30"/>
      <c r="AA45" s="8"/>
      <c r="AB45" s="8"/>
      <c r="AC45" s="10"/>
    </row>
    <row r="46" spans="1:29">
      <c r="A46" s="22" t="s">
        <v>120</v>
      </c>
      <c r="B46" s="22" t="s">
        <v>121</v>
      </c>
      <c r="C46" s="18">
        <v>48.844444444444449</v>
      </c>
      <c r="D46" s="18">
        <v>0</v>
      </c>
      <c r="E46" s="18">
        <v>0</v>
      </c>
      <c r="F46" s="18">
        <v>0</v>
      </c>
      <c r="G46" s="7">
        <v>0</v>
      </c>
      <c r="H46" s="18">
        <v>15</v>
      </c>
      <c r="I46" s="18">
        <v>0</v>
      </c>
      <c r="J46" s="18">
        <v>0</v>
      </c>
      <c r="K46" s="18">
        <v>0</v>
      </c>
      <c r="L46" s="24">
        <f t="shared" si="0"/>
        <v>63.844444444444449</v>
      </c>
      <c r="M46" s="7">
        <f t="shared" si="1"/>
        <v>12.76888888888889</v>
      </c>
      <c r="N46" s="11">
        <f>RANK(L46,$L$8:$L$50)</f>
        <v>7</v>
      </c>
      <c r="O46" s="20">
        <v>83.611111111111114</v>
      </c>
      <c r="P46" s="7">
        <f t="shared" si="2"/>
        <v>58.527777777777779</v>
      </c>
      <c r="Q46" s="11">
        <f>RANK(O46,$O$8:$O$50)</f>
        <v>7</v>
      </c>
      <c r="R46" s="18">
        <v>0</v>
      </c>
      <c r="S46" s="18">
        <v>0</v>
      </c>
      <c r="T46" s="18">
        <v>0</v>
      </c>
      <c r="U46" s="18">
        <f t="shared" si="3"/>
        <v>0</v>
      </c>
      <c r="V46" s="18">
        <f t="shared" si="4"/>
        <v>0</v>
      </c>
      <c r="W46" s="11">
        <f>RANK(U46,$U$8:$U$50)</f>
        <v>4</v>
      </c>
      <c r="X46" s="24">
        <f t="shared" si="5"/>
        <v>71.296666666666667</v>
      </c>
      <c r="Y46" s="25">
        <f>RANK(X46,$X$8:$X$50)</f>
        <v>8</v>
      </c>
      <c r="Z46" s="25"/>
      <c r="AA46" s="17"/>
      <c r="AB46" s="17"/>
      <c r="AC46" s="17"/>
    </row>
    <row r="47" spans="1:29" s="2" customFormat="1">
      <c r="A47" s="32" t="s">
        <v>122</v>
      </c>
      <c r="B47" s="27" t="s">
        <v>123</v>
      </c>
      <c r="C47" s="19">
        <v>43</v>
      </c>
      <c r="D47" s="19">
        <v>0</v>
      </c>
      <c r="E47" s="19">
        <v>0</v>
      </c>
      <c r="F47" s="19">
        <v>0</v>
      </c>
      <c r="G47" s="28">
        <v>0</v>
      </c>
      <c r="H47" s="19">
        <v>13</v>
      </c>
      <c r="I47" s="19">
        <v>0</v>
      </c>
      <c r="J47" s="19">
        <v>0</v>
      </c>
      <c r="K47" s="33">
        <v>0</v>
      </c>
      <c r="L47" s="29">
        <f t="shared" si="0"/>
        <v>56</v>
      </c>
      <c r="M47" s="28">
        <f t="shared" si="1"/>
        <v>11.200000000000001</v>
      </c>
      <c r="N47" s="8">
        <f>RANK(L47,$L$8:$L$50)</f>
        <v>39</v>
      </c>
      <c r="O47" s="21">
        <v>63.777777777777779</v>
      </c>
      <c r="P47" s="28">
        <f t="shared" si="2"/>
        <v>44.644444444444446</v>
      </c>
      <c r="Q47" s="8">
        <f>RANK(O47,$O$8:$O$50)</f>
        <v>40</v>
      </c>
      <c r="R47" s="19">
        <v>0</v>
      </c>
      <c r="S47" s="19">
        <v>0</v>
      </c>
      <c r="T47" s="19">
        <v>0</v>
      </c>
      <c r="U47" s="19">
        <f t="shared" si="3"/>
        <v>0</v>
      </c>
      <c r="V47" s="19">
        <f t="shared" si="4"/>
        <v>0</v>
      </c>
      <c r="W47" s="8">
        <f>RANK(U47,$U$8:$U$50)</f>
        <v>4</v>
      </c>
      <c r="X47" s="29">
        <f t="shared" si="5"/>
        <v>55.844444444444449</v>
      </c>
      <c r="Y47" s="30">
        <f>RANK(X47,$X$8:$X$50)</f>
        <v>40</v>
      </c>
      <c r="Z47" s="30"/>
      <c r="AA47" s="8"/>
      <c r="AB47" s="8"/>
      <c r="AC47" s="10"/>
    </row>
    <row r="48" spans="1:29">
      <c r="A48" s="22" t="s">
        <v>124</v>
      </c>
      <c r="B48" s="22" t="s">
        <v>125</v>
      </c>
      <c r="C48" s="18">
        <v>48.833333333333336</v>
      </c>
      <c r="D48" s="18">
        <v>0</v>
      </c>
      <c r="E48" s="18">
        <v>0</v>
      </c>
      <c r="F48" s="18">
        <v>0</v>
      </c>
      <c r="G48" s="7">
        <v>0</v>
      </c>
      <c r="H48" s="18">
        <v>16</v>
      </c>
      <c r="I48" s="18">
        <v>0</v>
      </c>
      <c r="J48" s="18">
        <v>0</v>
      </c>
      <c r="K48" s="23">
        <v>0</v>
      </c>
      <c r="L48" s="24">
        <f t="shared" si="0"/>
        <v>64.833333333333343</v>
      </c>
      <c r="M48" s="7">
        <f t="shared" si="1"/>
        <v>12.966666666666669</v>
      </c>
      <c r="N48" s="11">
        <f>RANK(L48,$L$8:$L$50)</f>
        <v>5</v>
      </c>
      <c r="O48" s="20">
        <v>83.055555555555557</v>
      </c>
      <c r="P48" s="7">
        <f t="shared" si="2"/>
        <v>58.138888888888886</v>
      </c>
      <c r="Q48" s="11">
        <f>RANK(O48,$O$8:$O$50)</f>
        <v>8</v>
      </c>
      <c r="R48" s="18">
        <v>0</v>
      </c>
      <c r="S48" s="18">
        <v>0</v>
      </c>
      <c r="T48" s="18">
        <v>4</v>
      </c>
      <c r="U48" s="18">
        <f t="shared" si="3"/>
        <v>4</v>
      </c>
      <c r="V48" s="18">
        <f t="shared" si="4"/>
        <v>0.4</v>
      </c>
      <c r="W48" s="11">
        <f>RANK(U48,$U$8:$U$50)</f>
        <v>1</v>
      </c>
      <c r="X48" s="24">
        <f t="shared" si="5"/>
        <v>71.50555555555556</v>
      </c>
      <c r="Y48" s="25">
        <f>RANK(X48,$X$8:$X$50)</f>
        <v>6</v>
      </c>
      <c r="Z48" s="25"/>
      <c r="AA48" s="11"/>
      <c r="AB48" s="11"/>
      <c r="AC48" s="12"/>
    </row>
    <row r="49" spans="1:29" s="2" customFormat="1">
      <c r="A49" s="22"/>
      <c r="B49" s="22"/>
      <c r="C49" s="18"/>
      <c r="D49" s="18"/>
      <c r="E49" s="18"/>
      <c r="F49" s="18"/>
      <c r="G49" s="7"/>
      <c r="H49" s="18"/>
      <c r="I49" s="18"/>
      <c r="J49" s="18"/>
      <c r="K49" s="23"/>
      <c r="L49" s="24"/>
      <c r="M49" s="7"/>
      <c r="N49" s="11"/>
      <c r="O49" s="20"/>
      <c r="P49" s="7"/>
      <c r="Q49" s="11"/>
      <c r="R49" s="18"/>
      <c r="S49" s="18"/>
      <c r="T49" s="18"/>
      <c r="U49" s="18"/>
      <c r="V49" s="18"/>
      <c r="W49" s="11"/>
      <c r="X49" s="24"/>
      <c r="Y49" s="25"/>
      <c r="Z49" s="25"/>
      <c r="AA49" s="8"/>
      <c r="AB49" s="8"/>
      <c r="AC49" s="10"/>
    </row>
  </sheetData>
  <mergeCells count="29">
    <mergeCell ref="A1:AC1"/>
    <mergeCell ref="A2:AC2"/>
    <mergeCell ref="A3:Y3"/>
    <mergeCell ref="Z3:AC3"/>
    <mergeCell ref="C4:N4"/>
    <mergeCell ref="O4:Q4"/>
    <mergeCell ref="R4:W4"/>
    <mergeCell ref="A4:A7"/>
    <mergeCell ref="B4:B7"/>
    <mergeCell ref="X4:X7"/>
    <mergeCell ref="Y4:Y7"/>
    <mergeCell ref="Z4:Z7"/>
    <mergeCell ref="AA4:AA7"/>
    <mergeCell ref="AB4:AB7"/>
    <mergeCell ref="AC4:AC7"/>
    <mergeCell ref="C5:N5"/>
    <mergeCell ref="O5:Q5"/>
    <mergeCell ref="R5:W5"/>
    <mergeCell ref="D6:G6"/>
    <mergeCell ref="I6:K6"/>
    <mergeCell ref="L6:L7"/>
    <mergeCell ref="M6:M7"/>
    <mergeCell ref="N6:N7"/>
    <mergeCell ref="O6:O7"/>
    <mergeCell ref="P6:P7"/>
    <mergeCell ref="Q6:Q7"/>
    <mergeCell ref="U6:U7"/>
    <mergeCell ref="V6:V7"/>
    <mergeCell ref="W6:W7"/>
  </mergeCells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topLeftCell="A4" workbookViewId="0">
      <selection activeCell="I24" sqref="I24"/>
    </sheetView>
  </sheetViews>
  <sheetFormatPr defaultColWidth="10" defaultRowHeight="14.25"/>
  <cols>
    <col min="1" max="1" width="10" style="1"/>
    <col min="2" max="2" width="8.25" style="1" customWidth="1"/>
    <col min="3" max="3" width="7.75" style="1" customWidth="1"/>
    <col min="4" max="4" width="8.5" style="1" customWidth="1"/>
    <col min="5" max="5" width="8.625" style="1" customWidth="1"/>
    <col min="6" max="6" width="8" style="1" customWidth="1"/>
    <col min="7" max="7" width="7.125" style="1" customWidth="1"/>
    <col min="8" max="8" width="8.5" style="1" customWidth="1"/>
    <col min="9" max="10" width="6.875" style="1" customWidth="1"/>
    <col min="11" max="11" width="7.25" style="1" customWidth="1"/>
    <col min="12" max="12" width="8.875" style="1" customWidth="1"/>
    <col min="13" max="13" width="8.375" style="1" customWidth="1"/>
    <col min="14" max="14" width="7.5" style="1" customWidth="1"/>
    <col min="15" max="15" width="9.25" style="1" customWidth="1"/>
    <col min="16" max="16" width="10" style="1"/>
    <col min="17" max="17" width="8" style="1" customWidth="1"/>
    <col min="18" max="18" width="8.5" style="1" customWidth="1"/>
    <col min="19" max="19" width="7.875" style="1" customWidth="1"/>
    <col min="20" max="20" width="8.25" style="1" customWidth="1"/>
    <col min="21" max="21" width="7.75" style="1" customWidth="1"/>
    <col min="22" max="22" width="7.625" style="1" customWidth="1"/>
    <col min="23" max="23" width="6.125" style="1" customWidth="1"/>
    <col min="24" max="24" width="10.125" style="1" customWidth="1"/>
    <col min="25" max="25" width="6.5" style="1" customWidth="1"/>
    <col min="26" max="26" width="7.125" style="1" customWidth="1"/>
    <col min="27" max="16384" width="10" style="1"/>
  </cols>
  <sheetData>
    <row r="1" spans="1:29" ht="25.5">
      <c r="A1" s="49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1:29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0.25">
      <c r="A3" s="53" t="s">
        <v>228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54"/>
      <c r="S3" s="54"/>
      <c r="T3" s="54"/>
      <c r="U3" s="54"/>
      <c r="V3" s="54"/>
      <c r="W3" s="54"/>
      <c r="X3" s="54"/>
      <c r="Y3" s="54"/>
      <c r="Z3" s="55">
        <v>43981</v>
      </c>
      <c r="AA3" s="56"/>
      <c r="AB3" s="56"/>
      <c r="AC3" s="56"/>
    </row>
    <row r="4" spans="1:29" ht="20.25">
      <c r="A4" s="61" t="s">
        <v>1</v>
      </c>
      <c r="B4" s="41" t="s">
        <v>35</v>
      </c>
      <c r="C4" s="57" t="s">
        <v>2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7" t="s">
        <v>3</v>
      </c>
      <c r="P4" s="58"/>
      <c r="Q4" s="58"/>
      <c r="R4" s="59" t="s">
        <v>4</v>
      </c>
      <c r="S4" s="60"/>
      <c r="T4" s="60"/>
      <c r="U4" s="60"/>
      <c r="V4" s="60"/>
      <c r="W4" s="60"/>
      <c r="X4" s="65" t="s">
        <v>5</v>
      </c>
      <c r="Y4" s="68" t="s">
        <v>6</v>
      </c>
      <c r="Z4" s="68" t="s">
        <v>7</v>
      </c>
      <c r="AA4" s="45" t="s">
        <v>8</v>
      </c>
      <c r="AB4" s="65" t="s">
        <v>9</v>
      </c>
      <c r="AC4" s="65" t="s">
        <v>10</v>
      </c>
    </row>
    <row r="5" spans="1:29" ht="20.25">
      <c r="A5" s="62"/>
      <c r="B5" s="64"/>
      <c r="C5" s="72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  <c r="O5" s="34" t="s">
        <v>41</v>
      </c>
      <c r="P5" s="34"/>
      <c r="Q5" s="34"/>
      <c r="R5" s="35" t="s">
        <v>42</v>
      </c>
      <c r="S5" s="36"/>
      <c r="T5" s="36"/>
      <c r="U5" s="36"/>
      <c r="V5" s="36"/>
      <c r="W5" s="37"/>
      <c r="X5" s="66"/>
      <c r="Y5" s="69"/>
      <c r="Z5" s="69"/>
      <c r="AA5" s="71"/>
      <c r="AB5" s="71"/>
      <c r="AC5" s="66"/>
    </row>
    <row r="6" spans="1:29" ht="15.75">
      <c r="A6" s="62"/>
      <c r="B6" s="64"/>
      <c r="C6" s="3" t="s">
        <v>12</v>
      </c>
      <c r="D6" s="38" t="s">
        <v>13</v>
      </c>
      <c r="E6" s="38"/>
      <c r="F6" s="38"/>
      <c r="G6" s="39"/>
      <c r="H6" s="4" t="s">
        <v>14</v>
      </c>
      <c r="I6" s="40" t="s">
        <v>15</v>
      </c>
      <c r="J6" s="38"/>
      <c r="K6" s="39"/>
      <c r="L6" s="41" t="s">
        <v>16</v>
      </c>
      <c r="M6" s="43" t="s">
        <v>36</v>
      </c>
      <c r="N6" s="45" t="s">
        <v>17</v>
      </c>
      <c r="O6" s="43" t="s">
        <v>18</v>
      </c>
      <c r="P6" s="43" t="s">
        <v>37</v>
      </c>
      <c r="Q6" s="45" t="s">
        <v>17</v>
      </c>
      <c r="R6" s="9" t="s">
        <v>19</v>
      </c>
      <c r="S6" s="9" t="s">
        <v>20</v>
      </c>
      <c r="T6" s="9" t="s">
        <v>21</v>
      </c>
      <c r="U6" s="43" t="s">
        <v>22</v>
      </c>
      <c r="V6" s="43" t="s">
        <v>38</v>
      </c>
      <c r="W6" s="47" t="s">
        <v>17</v>
      </c>
      <c r="X6" s="66"/>
      <c r="Y6" s="69"/>
      <c r="Z6" s="69"/>
      <c r="AA6" s="71"/>
      <c r="AB6" s="71"/>
      <c r="AC6" s="66"/>
    </row>
    <row r="7" spans="1:29" ht="28.5">
      <c r="A7" s="63"/>
      <c r="B7" s="42"/>
      <c r="C7" s="5" t="s">
        <v>23</v>
      </c>
      <c r="D7" s="6" t="s">
        <v>24</v>
      </c>
      <c r="E7" s="6" t="s">
        <v>25</v>
      </c>
      <c r="F7" s="7" t="s">
        <v>26</v>
      </c>
      <c r="G7" s="6" t="s">
        <v>27</v>
      </c>
      <c r="H7" s="7" t="s">
        <v>28</v>
      </c>
      <c r="I7" s="6" t="s">
        <v>29</v>
      </c>
      <c r="J7" s="6" t="s">
        <v>30</v>
      </c>
      <c r="K7" s="6" t="s">
        <v>31</v>
      </c>
      <c r="L7" s="42"/>
      <c r="M7" s="44"/>
      <c r="N7" s="46"/>
      <c r="O7" s="44"/>
      <c r="P7" s="44"/>
      <c r="Q7" s="42"/>
      <c r="R7" s="6" t="s">
        <v>32</v>
      </c>
      <c r="S7" s="6" t="s">
        <v>33</v>
      </c>
      <c r="T7" s="6" t="s">
        <v>34</v>
      </c>
      <c r="U7" s="44"/>
      <c r="V7" s="44"/>
      <c r="W7" s="48"/>
      <c r="X7" s="67"/>
      <c r="Y7" s="70"/>
      <c r="Z7" s="70"/>
      <c r="AA7" s="46"/>
      <c r="AB7" s="46"/>
      <c r="AC7" s="67"/>
    </row>
    <row r="8" spans="1:29">
      <c r="A8" s="22" t="s">
        <v>128</v>
      </c>
      <c r="B8" s="22" t="s">
        <v>129</v>
      </c>
      <c r="C8" s="18">
        <v>48.52</v>
      </c>
      <c r="D8" s="18">
        <v>0</v>
      </c>
      <c r="E8" s="18">
        <v>0</v>
      </c>
      <c r="F8" s="18">
        <v>0</v>
      </c>
      <c r="G8" s="7">
        <v>0</v>
      </c>
      <c r="H8" s="18">
        <v>16</v>
      </c>
      <c r="I8" s="18">
        <v>0</v>
      </c>
      <c r="J8" s="18">
        <v>0</v>
      </c>
      <c r="K8" s="23">
        <v>0</v>
      </c>
      <c r="L8" s="24">
        <f t="shared" ref="L8:L57" si="0">SUM(C8:K8)</f>
        <v>64.52000000000001</v>
      </c>
      <c r="M8" s="7">
        <f t="shared" ref="M8:M57" si="1">L8*0.2</f>
        <v>12.904000000000003</v>
      </c>
      <c r="N8" s="11">
        <f>RANK(L8,$L$8:$L$59)</f>
        <v>21</v>
      </c>
      <c r="O8" s="20">
        <v>82.888888888888886</v>
      </c>
      <c r="P8" s="7">
        <f t="shared" ref="P8:P57" si="2">O8*0.7</f>
        <v>58.022222222222219</v>
      </c>
      <c r="Q8" s="11">
        <f>RANK(O8,$O$8:$O$59)</f>
        <v>11</v>
      </c>
      <c r="R8" s="18">
        <v>0</v>
      </c>
      <c r="S8" s="18">
        <v>0</v>
      </c>
      <c r="T8" s="18">
        <v>0</v>
      </c>
      <c r="U8" s="18">
        <f t="shared" ref="U8:U57" si="3">SUM(R8:T8)</f>
        <v>0</v>
      </c>
      <c r="V8" s="18">
        <f t="shared" ref="V8:V57" si="4">U8*0.1</f>
        <v>0</v>
      </c>
      <c r="W8" s="11">
        <f>RANK(U8,$U$8:$U$59)</f>
        <v>10</v>
      </c>
      <c r="X8" s="24">
        <f t="shared" ref="X8:X57" si="5">M8+P8+V8</f>
        <v>70.926222222222222</v>
      </c>
      <c r="Y8" s="25">
        <f>RANK(X8,$X$8:$X$59)</f>
        <v>13</v>
      </c>
      <c r="Z8" s="25">
        <f t="shared" ref="Z8:Z57" si="6">Y8</f>
        <v>13</v>
      </c>
      <c r="AA8" s="11"/>
      <c r="AB8" s="11"/>
      <c r="AC8" s="12"/>
    </row>
    <row r="9" spans="1:29">
      <c r="A9" s="22" t="s">
        <v>130</v>
      </c>
      <c r="B9" s="22" t="s">
        <v>131</v>
      </c>
      <c r="C9" s="18">
        <v>49.41</v>
      </c>
      <c r="D9" s="18">
        <v>0</v>
      </c>
      <c r="E9" s="18">
        <v>0</v>
      </c>
      <c r="F9" s="18">
        <v>0</v>
      </c>
      <c r="G9" s="7">
        <v>0</v>
      </c>
      <c r="H9" s="18">
        <v>17</v>
      </c>
      <c r="I9" s="18">
        <v>0</v>
      </c>
      <c r="J9" s="18">
        <v>0</v>
      </c>
      <c r="K9" s="18">
        <v>0</v>
      </c>
      <c r="L9" s="24">
        <f t="shared" si="0"/>
        <v>66.41</v>
      </c>
      <c r="M9" s="7">
        <f t="shared" si="1"/>
        <v>13.282</v>
      </c>
      <c r="N9" s="11">
        <f>RANK(L9,$L$8:$L$59)</f>
        <v>7</v>
      </c>
      <c r="O9" s="20">
        <v>87.555555555555557</v>
      </c>
      <c r="P9" s="7">
        <f t="shared" si="2"/>
        <v>61.288888888888884</v>
      </c>
      <c r="Q9" s="11">
        <f>RANK(O9,$O$8:$O$59)</f>
        <v>3</v>
      </c>
      <c r="R9" s="18">
        <v>0</v>
      </c>
      <c r="S9" s="18">
        <v>0</v>
      </c>
      <c r="T9" s="18">
        <v>0</v>
      </c>
      <c r="U9" s="18">
        <f t="shared" si="3"/>
        <v>0</v>
      </c>
      <c r="V9" s="18">
        <f t="shared" si="4"/>
        <v>0</v>
      </c>
      <c r="W9" s="11">
        <f>RANK(U9,$U$8:$U$59)</f>
        <v>10</v>
      </c>
      <c r="X9" s="24">
        <f t="shared" si="5"/>
        <v>74.570888888888888</v>
      </c>
      <c r="Y9" s="25">
        <f>RANK(X9,$X$8:$X$59)</f>
        <v>3</v>
      </c>
      <c r="Z9" s="25">
        <f t="shared" si="6"/>
        <v>3</v>
      </c>
      <c r="AA9" s="13"/>
      <c r="AB9" s="14"/>
      <c r="AC9" s="14"/>
    </row>
    <row r="10" spans="1:29">
      <c r="A10" s="22" t="s">
        <v>132</v>
      </c>
      <c r="B10" s="22" t="s">
        <v>133</v>
      </c>
      <c r="C10" s="18">
        <v>48.98</v>
      </c>
      <c r="D10" s="18">
        <v>0</v>
      </c>
      <c r="E10" s="18">
        <v>0</v>
      </c>
      <c r="F10" s="18">
        <v>0</v>
      </c>
      <c r="G10" s="7">
        <v>0</v>
      </c>
      <c r="H10" s="18">
        <v>16</v>
      </c>
      <c r="I10" s="18">
        <v>0</v>
      </c>
      <c r="J10" s="18">
        <v>0</v>
      </c>
      <c r="K10" s="18">
        <v>0</v>
      </c>
      <c r="L10" s="24">
        <f t="shared" si="0"/>
        <v>64.97999999999999</v>
      </c>
      <c r="M10" s="7">
        <f t="shared" si="1"/>
        <v>12.995999999999999</v>
      </c>
      <c r="N10" s="11">
        <f>RANK(L10,$L$8:$L$59)</f>
        <v>16</v>
      </c>
      <c r="O10" s="20">
        <v>78.666666666666671</v>
      </c>
      <c r="P10" s="7">
        <f t="shared" si="2"/>
        <v>55.06666666666667</v>
      </c>
      <c r="Q10" s="11">
        <f>RANK(O10,$O$8:$O$59)</f>
        <v>26</v>
      </c>
      <c r="R10" s="18">
        <v>0</v>
      </c>
      <c r="S10" s="18">
        <v>0</v>
      </c>
      <c r="T10" s="18">
        <v>0</v>
      </c>
      <c r="U10" s="18">
        <f t="shared" si="3"/>
        <v>0</v>
      </c>
      <c r="V10" s="18">
        <f t="shared" si="4"/>
        <v>0</v>
      </c>
      <c r="W10" s="11">
        <f>RANK(U10,$U$8:$U$59)</f>
        <v>10</v>
      </c>
      <c r="X10" s="24">
        <f t="shared" si="5"/>
        <v>68.062666666666672</v>
      </c>
      <c r="Y10" s="25">
        <f>RANK(X10,$X$8:$X$59)</f>
        <v>26</v>
      </c>
      <c r="Z10" s="25">
        <f t="shared" si="6"/>
        <v>26</v>
      </c>
      <c r="AA10" s="13"/>
      <c r="AB10" s="14"/>
      <c r="AC10" s="14"/>
    </row>
    <row r="11" spans="1:29">
      <c r="A11" s="22" t="s">
        <v>134</v>
      </c>
      <c r="B11" s="22" t="s">
        <v>135</v>
      </c>
      <c r="C11" s="18">
        <v>48.29</v>
      </c>
      <c r="D11" s="18">
        <v>0</v>
      </c>
      <c r="E11" s="18">
        <v>0</v>
      </c>
      <c r="F11" s="18">
        <v>0</v>
      </c>
      <c r="G11" s="7">
        <v>0</v>
      </c>
      <c r="H11" s="18">
        <v>16</v>
      </c>
      <c r="I11" s="18">
        <v>0</v>
      </c>
      <c r="J11" s="18">
        <v>0</v>
      </c>
      <c r="K11" s="18">
        <v>0</v>
      </c>
      <c r="L11" s="24">
        <f t="shared" si="0"/>
        <v>64.289999999999992</v>
      </c>
      <c r="M11" s="7">
        <f t="shared" si="1"/>
        <v>12.857999999999999</v>
      </c>
      <c r="N11" s="11">
        <f>RANK(L11,$L$8:$L$59)</f>
        <v>27</v>
      </c>
      <c r="O11" s="20">
        <v>80.944444444444443</v>
      </c>
      <c r="P11" s="7">
        <f t="shared" si="2"/>
        <v>56.661111111111104</v>
      </c>
      <c r="Q11" s="11">
        <f>RANK(O11,$O$8:$O$59)</f>
        <v>18</v>
      </c>
      <c r="R11" s="18">
        <v>0</v>
      </c>
      <c r="S11" s="18">
        <v>0</v>
      </c>
      <c r="T11" s="18">
        <v>0</v>
      </c>
      <c r="U11" s="18">
        <f t="shared" si="3"/>
        <v>0</v>
      </c>
      <c r="V11" s="18">
        <f t="shared" si="4"/>
        <v>0</v>
      </c>
      <c r="W11" s="11">
        <f>RANK(U11,$U$8:$U$59)</f>
        <v>10</v>
      </c>
      <c r="X11" s="24">
        <f t="shared" si="5"/>
        <v>69.519111111111101</v>
      </c>
      <c r="Y11" s="25">
        <f>RANK(X11,$X$8:$X$59)</f>
        <v>20</v>
      </c>
      <c r="Z11" s="25">
        <f t="shared" si="6"/>
        <v>20</v>
      </c>
      <c r="AA11" s="13"/>
      <c r="AB11" s="14"/>
      <c r="AC11" s="14"/>
    </row>
    <row r="12" spans="1:29">
      <c r="A12" s="22" t="s">
        <v>136</v>
      </c>
      <c r="B12" s="22" t="s">
        <v>137</v>
      </c>
      <c r="C12" s="18">
        <v>48.44</v>
      </c>
      <c r="D12" s="18">
        <v>0</v>
      </c>
      <c r="E12" s="18">
        <v>0</v>
      </c>
      <c r="F12" s="18">
        <v>0</v>
      </c>
      <c r="G12" s="7">
        <v>0</v>
      </c>
      <c r="H12" s="18">
        <v>16</v>
      </c>
      <c r="I12" s="18">
        <v>0</v>
      </c>
      <c r="J12" s="18">
        <v>0</v>
      </c>
      <c r="K12" s="18">
        <v>0</v>
      </c>
      <c r="L12" s="24">
        <f t="shared" si="0"/>
        <v>64.44</v>
      </c>
      <c r="M12" s="7">
        <f t="shared" si="1"/>
        <v>12.888</v>
      </c>
      <c r="N12" s="11">
        <f>RANK(L12,$L$8:$L$59)</f>
        <v>23</v>
      </c>
      <c r="O12" s="20">
        <v>83.722222222222229</v>
      </c>
      <c r="P12" s="7">
        <f t="shared" si="2"/>
        <v>58.605555555555554</v>
      </c>
      <c r="Q12" s="11">
        <f>RANK(O12,$O$8:$O$59)</f>
        <v>9</v>
      </c>
      <c r="R12" s="18">
        <v>0</v>
      </c>
      <c r="S12" s="18">
        <v>0</v>
      </c>
      <c r="T12" s="18">
        <v>4</v>
      </c>
      <c r="U12" s="18">
        <f t="shared" si="3"/>
        <v>4</v>
      </c>
      <c r="V12" s="18">
        <f t="shared" si="4"/>
        <v>0.4</v>
      </c>
      <c r="W12" s="11">
        <f>RANK(U12,$U$8:$U$59)</f>
        <v>2</v>
      </c>
      <c r="X12" s="24">
        <f t="shared" si="5"/>
        <v>71.893555555555565</v>
      </c>
      <c r="Y12" s="25">
        <f>RANK(X12,$X$8:$X$59)</f>
        <v>10</v>
      </c>
      <c r="Z12" s="25">
        <f t="shared" si="6"/>
        <v>10</v>
      </c>
      <c r="AA12" s="13"/>
      <c r="AB12" s="14"/>
      <c r="AC12" s="14"/>
    </row>
    <row r="13" spans="1:29" s="2" customFormat="1">
      <c r="A13" s="27" t="s">
        <v>138</v>
      </c>
      <c r="B13" s="27" t="s">
        <v>139</v>
      </c>
      <c r="C13" s="19">
        <v>46.779999999999994</v>
      </c>
      <c r="D13" s="19">
        <v>0</v>
      </c>
      <c r="E13" s="19">
        <v>0</v>
      </c>
      <c r="F13" s="19">
        <v>0</v>
      </c>
      <c r="G13" s="28">
        <v>0</v>
      </c>
      <c r="H13" s="19">
        <v>15</v>
      </c>
      <c r="I13" s="19">
        <v>0</v>
      </c>
      <c r="J13" s="19">
        <v>0</v>
      </c>
      <c r="K13" s="19">
        <v>0</v>
      </c>
      <c r="L13" s="29">
        <f t="shared" si="0"/>
        <v>61.779999999999994</v>
      </c>
      <c r="M13" s="28">
        <f t="shared" si="1"/>
        <v>12.356</v>
      </c>
      <c r="N13" s="8">
        <f>RANK(L13,$L$8:$L$59)</f>
        <v>49</v>
      </c>
      <c r="O13" s="21">
        <v>68.277777777777771</v>
      </c>
      <c r="P13" s="28">
        <f t="shared" si="2"/>
        <v>47.794444444444437</v>
      </c>
      <c r="Q13" s="8">
        <f>RANK(O13,$O$8:$O$59)</f>
        <v>48</v>
      </c>
      <c r="R13" s="19">
        <v>0</v>
      </c>
      <c r="S13" s="19">
        <v>0</v>
      </c>
      <c r="T13" s="19">
        <v>0</v>
      </c>
      <c r="U13" s="19">
        <f t="shared" si="3"/>
        <v>0</v>
      </c>
      <c r="V13" s="19">
        <f t="shared" si="4"/>
        <v>0</v>
      </c>
      <c r="W13" s="8">
        <f>RANK(U13,$U$8:$U$59)</f>
        <v>10</v>
      </c>
      <c r="X13" s="29">
        <f t="shared" si="5"/>
        <v>60.150444444444439</v>
      </c>
      <c r="Y13" s="30">
        <f>RANK(X13,$X$8:$X$59)</f>
        <v>48</v>
      </c>
      <c r="Z13" s="30">
        <f t="shared" si="6"/>
        <v>48</v>
      </c>
      <c r="AA13" s="31"/>
      <c r="AB13" s="26"/>
      <c r="AC13" s="26"/>
    </row>
    <row r="14" spans="1:29">
      <c r="A14" s="22" t="s">
        <v>140</v>
      </c>
      <c r="B14" s="22" t="s">
        <v>141</v>
      </c>
      <c r="C14" s="18">
        <v>48.269999999999996</v>
      </c>
      <c r="D14" s="18">
        <v>0</v>
      </c>
      <c r="E14" s="18">
        <v>0</v>
      </c>
      <c r="F14" s="18">
        <v>0</v>
      </c>
      <c r="G14" s="7">
        <v>0</v>
      </c>
      <c r="H14" s="18">
        <v>16</v>
      </c>
      <c r="I14" s="18">
        <v>0</v>
      </c>
      <c r="J14" s="18">
        <v>0</v>
      </c>
      <c r="K14" s="18">
        <v>0</v>
      </c>
      <c r="L14" s="24">
        <f t="shared" si="0"/>
        <v>64.27</v>
      </c>
      <c r="M14" s="7">
        <f t="shared" si="1"/>
        <v>12.853999999999999</v>
      </c>
      <c r="N14" s="11">
        <f>RANK(L14,$L$8:$L$59)</f>
        <v>28</v>
      </c>
      <c r="O14" s="20">
        <v>88.722222222222229</v>
      </c>
      <c r="P14" s="7">
        <f t="shared" si="2"/>
        <v>62.105555555555554</v>
      </c>
      <c r="Q14" s="11">
        <f>RANK(O14,$O$8:$O$59)</f>
        <v>2</v>
      </c>
      <c r="R14" s="18">
        <v>0</v>
      </c>
      <c r="S14" s="18">
        <v>0</v>
      </c>
      <c r="T14" s="18">
        <v>4</v>
      </c>
      <c r="U14" s="18">
        <f t="shared" si="3"/>
        <v>4</v>
      </c>
      <c r="V14" s="18">
        <f t="shared" si="4"/>
        <v>0.4</v>
      </c>
      <c r="W14" s="11">
        <f>RANK(U14,$U$8:$U$59)</f>
        <v>2</v>
      </c>
      <c r="X14" s="24">
        <f t="shared" si="5"/>
        <v>75.359555555555559</v>
      </c>
      <c r="Y14" s="25">
        <f>RANK(X14,$X$8:$X$59)</f>
        <v>2</v>
      </c>
      <c r="Z14" s="25">
        <f t="shared" si="6"/>
        <v>2</v>
      </c>
      <c r="AA14" s="13"/>
      <c r="AB14" s="15"/>
      <c r="AC14" s="15"/>
    </row>
    <row r="15" spans="1:29">
      <c r="A15" s="22" t="s">
        <v>142</v>
      </c>
      <c r="B15" s="22" t="s">
        <v>143</v>
      </c>
      <c r="C15" s="18">
        <v>48</v>
      </c>
      <c r="D15" s="18">
        <v>0</v>
      </c>
      <c r="E15" s="18">
        <v>6</v>
      </c>
      <c r="F15" s="18">
        <v>0</v>
      </c>
      <c r="G15" s="7">
        <v>0</v>
      </c>
      <c r="H15" s="18">
        <v>16</v>
      </c>
      <c r="I15" s="18">
        <v>0</v>
      </c>
      <c r="J15" s="18">
        <v>0</v>
      </c>
      <c r="K15" s="23">
        <v>0</v>
      </c>
      <c r="L15" s="24">
        <f t="shared" si="0"/>
        <v>70</v>
      </c>
      <c r="M15" s="7">
        <f t="shared" si="1"/>
        <v>14</v>
      </c>
      <c r="N15" s="11">
        <f>RANK(L15,$L$8:$L$59)</f>
        <v>4</v>
      </c>
      <c r="O15" s="20">
        <v>83.555555555555557</v>
      </c>
      <c r="P15" s="7">
        <f t="shared" si="2"/>
        <v>58.488888888888887</v>
      </c>
      <c r="Q15" s="11">
        <f>RANK(O15,$O$8:$O$59)</f>
        <v>10</v>
      </c>
      <c r="R15" s="18">
        <v>0</v>
      </c>
      <c r="S15" s="18">
        <v>0</v>
      </c>
      <c r="T15" s="18">
        <v>0</v>
      </c>
      <c r="U15" s="18">
        <f t="shared" si="3"/>
        <v>0</v>
      </c>
      <c r="V15" s="18">
        <f t="shared" si="4"/>
        <v>0</v>
      </c>
      <c r="W15" s="11">
        <f>RANK(U15,$U$8:$U$59)</f>
        <v>10</v>
      </c>
      <c r="X15" s="24">
        <f t="shared" si="5"/>
        <v>72.48888888888888</v>
      </c>
      <c r="Y15" s="25">
        <f>RANK(X15,$X$8:$X$59)</f>
        <v>6</v>
      </c>
      <c r="Z15" s="25">
        <f t="shared" si="6"/>
        <v>6</v>
      </c>
      <c r="AA15" s="11"/>
      <c r="AB15" s="11"/>
      <c r="AC15" s="12"/>
    </row>
    <row r="16" spans="1:29">
      <c r="A16" s="22" t="s">
        <v>144</v>
      </c>
      <c r="B16" s="22" t="s">
        <v>145</v>
      </c>
      <c r="C16" s="18">
        <v>48.82</v>
      </c>
      <c r="D16" s="18">
        <v>0</v>
      </c>
      <c r="E16" s="18">
        <v>0</v>
      </c>
      <c r="F16" s="18">
        <v>0</v>
      </c>
      <c r="G16" s="7">
        <v>0</v>
      </c>
      <c r="H16" s="18">
        <v>17</v>
      </c>
      <c r="I16" s="18">
        <v>0</v>
      </c>
      <c r="J16" s="18">
        <v>0</v>
      </c>
      <c r="K16" s="18">
        <v>0</v>
      </c>
      <c r="L16" s="24">
        <f t="shared" si="0"/>
        <v>65.819999999999993</v>
      </c>
      <c r="M16" s="7">
        <f t="shared" si="1"/>
        <v>13.164</v>
      </c>
      <c r="N16" s="11">
        <f>RANK(L16,$L$8:$L$59)</f>
        <v>11</v>
      </c>
      <c r="O16" s="20">
        <v>84</v>
      </c>
      <c r="P16" s="7">
        <f t="shared" si="2"/>
        <v>58.8</v>
      </c>
      <c r="Q16" s="11">
        <f>RANK(O16,$O$8:$O$59)</f>
        <v>8</v>
      </c>
      <c r="R16" s="18">
        <v>0</v>
      </c>
      <c r="S16" s="18">
        <v>0</v>
      </c>
      <c r="T16" s="18">
        <v>0</v>
      </c>
      <c r="U16" s="18">
        <f t="shared" si="3"/>
        <v>0</v>
      </c>
      <c r="V16" s="18">
        <f t="shared" si="4"/>
        <v>0</v>
      </c>
      <c r="W16" s="11">
        <f>RANK(U16,$U$8:$U$59)</f>
        <v>10</v>
      </c>
      <c r="X16" s="24">
        <f t="shared" si="5"/>
        <v>71.963999999999999</v>
      </c>
      <c r="Y16" s="25">
        <f>RANK(X16,$X$8:$X$59)</f>
        <v>8</v>
      </c>
      <c r="Z16" s="25">
        <f t="shared" si="6"/>
        <v>8</v>
      </c>
      <c r="AA16" s="13"/>
      <c r="AB16" s="15"/>
      <c r="AC16" s="15"/>
    </row>
    <row r="17" spans="1:29">
      <c r="A17" s="22" t="s">
        <v>146</v>
      </c>
      <c r="B17" s="22" t="s">
        <v>147</v>
      </c>
      <c r="C17" s="18">
        <v>48.94</v>
      </c>
      <c r="D17" s="18">
        <v>0</v>
      </c>
      <c r="E17" s="18">
        <v>0</v>
      </c>
      <c r="F17" s="18">
        <v>0</v>
      </c>
      <c r="G17" s="7">
        <v>0</v>
      </c>
      <c r="H17" s="18">
        <v>17</v>
      </c>
      <c r="I17" s="18">
        <v>0</v>
      </c>
      <c r="J17" s="18">
        <v>0</v>
      </c>
      <c r="K17" s="18">
        <v>0</v>
      </c>
      <c r="L17" s="24">
        <f t="shared" si="0"/>
        <v>65.94</v>
      </c>
      <c r="M17" s="7">
        <f t="shared" si="1"/>
        <v>13.188000000000001</v>
      </c>
      <c r="N17" s="11">
        <f>RANK(L17,$L$8:$L$59)</f>
        <v>8</v>
      </c>
      <c r="O17" s="20">
        <v>84.222222222222229</v>
      </c>
      <c r="P17" s="7">
        <f t="shared" si="2"/>
        <v>58.955555555555556</v>
      </c>
      <c r="Q17" s="11">
        <f>RANK(O17,$O$8:$O$59)</f>
        <v>7</v>
      </c>
      <c r="R17" s="18">
        <v>0</v>
      </c>
      <c r="S17" s="18">
        <v>0</v>
      </c>
      <c r="T17" s="18">
        <v>0</v>
      </c>
      <c r="U17" s="18">
        <f t="shared" si="3"/>
        <v>0</v>
      </c>
      <c r="V17" s="18">
        <f t="shared" si="4"/>
        <v>0</v>
      </c>
      <c r="W17" s="11">
        <f>RANK(U17,$U$8:$U$59)</f>
        <v>10</v>
      </c>
      <c r="X17" s="24">
        <f t="shared" si="5"/>
        <v>72.143555555555551</v>
      </c>
      <c r="Y17" s="25">
        <f>RANK(X17,$X$8:$X$59)</f>
        <v>7</v>
      </c>
      <c r="Z17" s="25">
        <f t="shared" si="6"/>
        <v>7</v>
      </c>
      <c r="AA17" s="13"/>
      <c r="AB17" s="14"/>
      <c r="AC17" s="14"/>
    </row>
    <row r="18" spans="1:29">
      <c r="A18" s="22" t="s">
        <v>148</v>
      </c>
      <c r="B18" s="22" t="s">
        <v>149</v>
      </c>
      <c r="C18" s="18">
        <v>47.519999999999996</v>
      </c>
      <c r="D18" s="18">
        <v>0</v>
      </c>
      <c r="E18" s="18">
        <v>0</v>
      </c>
      <c r="F18" s="18">
        <v>0</v>
      </c>
      <c r="G18" s="7">
        <v>0</v>
      </c>
      <c r="H18" s="18">
        <v>16</v>
      </c>
      <c r="I18" s="18">
        <v>0</v>
      </c>
      <c r="J18" s="18">
        <v>0</v>
      </c>
      <c r="K18" s="18">
        <v>0</v>
      </c>
      <c r="L18" s="24">
        <f t="shared" si="0"/>
        <v>63.519999999999996</v>
      </c>
      <c r="M18" s="7">
        <f t="shared" si="1"/>
        <v>12.704000000000001</v>
      </c>
      <c r="N18" s="11">
        <f>RANK(L18,$L$8:$L$59)</f>
        <v>38</v>
      </c>
      <c r="O18" s="20">
        <v>78.388888888888886</v>
      </c>
      <c r="P18" s="7">
        <f t="shared" si="2"/>
        <v>54.87222222222222</v>
      </c>
      <c r="Q18" s="11">
        <f>RANK(O18,$O$8:$O$59)</f>
        <v>27</v>
      </c>
      <c r="R18" s="18">
        <v>0</v>
      </c>
      <c r="S18" s="18">
        <v>0</v>
      </c>
      <c r="T18" s="18">
        <v>0</v>
      </c>
      <c r="U18" s="18">
        <f t="shared" si="3"/>
        <v>0</v>
      </c>
      <c r="V18" s="18">
        <f t="shared" si="4"/>
        <v>0</v>
      </c>
      <c r="W18" s="11">
        <f>RANK(U18,$U$8:$U$59)</f>
        <v>10</v>
      </c>
      <c r="X18" s="24">
        <f t="shared" si="5"/>
        <v>67.576222222222214</v>
      </c>
      <c r="Y18" s="25">
        <f>RANK(X18,$X$8:$X$59)</f>
        <v>27</v>
      </c>
      <c r="Z18" s="25">
        <f t="shared" si="6"/>
        <v>27</v>
      </c>
      <c r="AA18" s="13"/>
      <c r="AB18" s="14"/>
      <c r="AC18" s="14"/>
    </row>
    <row r="19" spans="1:29">
      <c r="A19" s="22" t="s">
        <v>150</v>
      </c>
      <c r="B19" s="22" t="s">
        <v>151</v>
      </c>
      <c r="C19" s="18">
        <v>47.5</v>
      </c>
      <c r="D19" s="18">
        <v>0</v>
      </c>
      <c r="E19" s="18">
        <v>0</v>
      </c>
      <c r="F19" s="18">
        <v>0</v>
      </c>
      <c r="G19" s="7">
        <v>0</v>
      </c>
      <c r="H19" s="18">
        <v>16</v>
      </c>
      <c r="I19" s="18">
        <v>0</v>
      </c>
      <c r="J19" s="18">
        <v>0</v>
      </c>
      <c r="K19" s="18">
        <v>0</v>
      </c>
      <c r="L19" s="24">
        <f t="shared" si="0"/>
        <v>63.5</v>
      </c>
      <c r="M19" s="7">
        <f t="shared" si="1"/>
        <v>12.700000000000001</v>
      </c>
      <c r="N19" s="11">
        <f>RANK(L19,$L$8:$L$59)</f>
        <v>39</v>
      </c>
      <c r="O19" s="20">
        <v>80.888888888888886</v>
      </c>
      <c r="P19" s="7">
        <f t="shared" si="2"/>
        <v>56.622222222222213</v>
      </c>
      <c r="Q19" s="11">
        <f>RANK(O19,$O$8:$O$59)</f>
        <v>19</v>
      </c>
      <c r="R19" s="18">
        <v>0</v>
      </c>
      <c r="S19" s="18">
        <v>0</v>
      </c>
      <c r="T19" s="18">
        <v>4</v>
      </c>
      <c r="U19" s="18">
        <f t="shared" si="3"/>
        <v>4</v>
      </c>
      <c r="V19" s="18">
        <f t="shared" si="4"/>
        <v>0.4</v>
      </c>
      <c r="W19" s="11">
        <f>RANK(U19,$U$8:$U$59)</f>
        <v>2</v>
      </c>
      <c r="X19" s="24">
        <f t="shared" si="5"/>
        <v>69.722222222222214</v>
      </c>
      <c r="Y19" s="25">
        <f>RANK(X19,$X$8:$X$59)</f>
        <v>19</v>
      </c>
      <c r="Z19" s="25">
        <f t="shared" si="6"/>
        <v>19</v>
      </c>
      <c r="AA19" s="13"/>
      <c r="AB19" s="14"/>
      <c r="AC19" s="14"/>
    </row>
    <row r="20" spans="1:29">
      <c r="A20" s="22" t="s">
        <v>152</v>
      </c>
      <c r="B20" s="22" t="s">
        <v>153</v>
      </c>
      <c r="C20" s="18">
        <v>48.93</v>
      </c>
      <c r="D20" s="18">
        <v>0</v>
      </c>
      <c r="E20" s="18">
        <v>0</v>
      </c>
      <c r="F20" s="18">
        <v>0</v>
      </c>
      <c r="G20" s="7">
        <v>0</v>
      </c>
      <c r="H20" s="18">
        <v>17</v>
      </c>
      <c r="I20" s="18">
        <v>0</v>
      </c>
      <c r="J20" s="18">
        <v>0</v>
      </c>
      <c r="K20" s="23">
        <v>0</v>
      </c>
      <c r="L20" s="24">
        <f t="shared" si="0"/>
        <v>65.930000000000007</v>
      </c>
      <c r="M20" s="7">
        <f t="shared" si="1"/>
        <v>13.186000000000002</v>
      </c>
      <c r="N20" s="11">
        <f>RANK(L20,$L$8:$L$59)</f>
        <v>9</v>
      </c>
      <c r="O20" s="20">
        <v>81.277777777777771</v>
      </c>
      <c r="P20" s="7">
        <f t="shared" si="2"/>
        <v>56.894444444444439</v>
      </c>
      <c r="Q20" s="11">
        <f>RANK(O20,$O$8:$O$59)</f>
        <v>17</v>
      </c>
      <c r="R20" s="18">
        <v>0</v>
      </c>
      <c r="S20" s="18">
        <v>0</v>
      </c>
      <c r="T20" s="18">
        <v>0</v>
      </c>
      <c r="U20" s="18">
        <f t="shared" si="3"/>
        <v>0</v>
      </c>
      <c r="V20" s="18">
        <f t="shared" si="4"/>
        <v>0</v>
      </c>
      <c r="W20" s="11">
        <f>RANK(U20,$U$8:$U$59)</f>
        <v>10</v>
      </c>
      <c r="X20" s="24">
        <f t="shared" si="5"/>
        <v>70.080444444444439</v>
      </c>
      <c r="Y20" s="25">
        <f>RANK(X20,$X$8:$X$59)</f>
        <v>17</v>
      </c>
      <c r="Z20" s="25">
        <f t="shared" si="6"/>
        <v>17</v>
      </c>
      <c r="AA20" s="11"/>
      <c r="AB20" s="11"/>
      <c r="AC20" s="12"/>
    </row>
    <row r="21" spans="1:29">
      <c r="A21" s="22" t="s">
        <v>154</v>
      </c>
      <c r="B21" s="22" t="s">
        <v>155</v>
      </c>
      <c r="C21" s="18">
        <v>49.899999999999991</v>
      </c>
      <c r="D21" s="18">
        <v>0</v>
      </c>
      <c r="E21" s="18">
        <v>0</v>
      </c>
      <c r="F21" s="18">
        <v>0</v>
      </c>
      <c r="G21" s="7">
        <v>0</v>
      </c>
      <c r="H21" s="18">
        <v>20</v>
      </c>
      <c r="I21" s="18">
        <v>0</v>
      </c>
      <c r="J21" s="18">
        <v>0</v>
      </c>
      <c r="K21" s="18">
        <v>0</v>
      </c>
      <c r="L21" s="24">
        <f t="shared" si="0"/>
        <v>69.899999999999991</v>
      </c>
      <c r="M21" s="7">
        <f t="shared" si="1"/>
        <v>13.979999999999999</v>
      </c>
      <c r="N21" s="11">
        <f>RANK(L21,$L$8:$L$59)</f>
        <v>5</v>
      </c>
      <c r="O21" s="20">
        <v>88.777777777777771</v>
      </c>
      <c r="P21" s="7">
        <f t="shared" si="2"/>
        <v>62.144444444444439</v>
      </c>
      <c r="Q21" s="11">
        <f>RANK(O21,$O$8:$O$59)</f>
        <v>1</v>
      </c>
      <c r="R21" s="18">
        <v>0</v>
      </c>
      <c r="S21" s="18">
        <v>0</v>
      </c>
      <c r="T21" s="18">
        <v>0</v>
      </c>
      <c r="U21" s="18">
        <f t="shared" si="3"/>
        <v>0</v>
      </c>
      <c r="V21" s="18">
        <f t="shared" si="4"/>
        <v>0</v>
      </c>
      <c r="W21" s="11">
        <f>RANK(U21,$U$8:$U$59)</f>
        <v>10</v>
      </c>
      <c r="X21" s="24">
        <f t="shared" si="5"/>
        <v>76.124444444444435</v>
      </c>
      <c r="Y21" s="25">
        <f>RANK(X21,$X$8:$X$59)</f>
        <v>1</v>
      </c>
      <c r="Z21" s="25">
        <f t="shared" si="6"/>
        <v>1</v>
      </c>
      <c r="AA21" s="13"/>
      <c r="AB21" s="14"/>
      <c r="AC21" s="14"/>
    </row>
    <row r="22" spans="1:29" s="2" customFormat="1">
      <c r="A22" s="27" t="s">
        <v>156</v>
      </c>
      <c r="B22" s="27" t="s">
        <v>157</v>
      </c>
      <c r="C22" s="19">
        <v>48.230000000000004</v>
      </c>
      <c r="D22" s="19">
        <v>0</v>
      </c>
      <c r="E22" s="19">
        <v>6</v>
      </c>
      <c r="F22" s="19">
        <v>0</v>
      </c>
      <c r="G22" s="28">
        <v>0</v>
      </c>
      <c r="H22" s="19">
        <v>16</v>
      </c>
      <c r="I22" s="19">
        <v>0</v>
      </c>
      <c r="J22" s="19">
        <v>0</v>
      </c>
      <c r="K22" s="19">
        <v>0</v>
      </c>
      <c r="L22" s="29">
        <f t="shared" si="0"/>
        <v>70.23</v>
      </c>
      <c r="M22" s="28">
        <f t="shared" si="1"/>
        <v>14.046000000000001</v>
      </c>
      <c r="N22" s="8">
        <f>RANK(L22,$L$8:$L$59)</f>
        <v>3</v>
      </c>
      <c r="O22" s="21">
        <v>81.888888888888886</v>
      </c>
      <c r="P22" s="28">
        <f t="shared" si="2"/>
        <v>57.322222222222216</v>
      </c>
      <c r="Q22" s="8">
        <f>RANK(O22,$O$8:$O$59)</f>
        <v>14</v>
      </c>
      <c r="R22" s="19">
        <v>0</v>
      </c>
      <c r="S22" s="19">
        <v>0</v>
      </c>
      <c r="T22" s="19">
        <v>0</v>
      </c>
      <c r="U22" s="19">
        <f t="shared" si="3"/>
        <v>0</v>
      </c>
      <c r="V22" s="19">
        <f t="shared" si="4"/>
        <v>0</v>
      </c>
      <c r="W22" s="8">
        <f>RANK(U22,$U$8:$U$59)</f>
        <v>10</v>
      </c>
      <c r="X22" s="29">
        <f t="shared" si="5"/>
        <v>71.368222222222215</v>
      </c>
      <c r="Y22" s="30">
        <f>RANK(X22,$X$8:$X$59)</f>
        <v>12</v>
      </c>
      <c r="Z22" s="30">
        <f t="shared" si="6"/>
        <v>12</v>
      </c>
      <c r="AA22" s="31"/>
      <c r="AB22" s="26"/>
      <c r="AC22" s="26"/>
    </row>
    <row r="23" spans="1:29">
      <c r="A23" s="22" t="s">
        <v>158</v>
      </c>
      <c r="B23" s="22" t="s">
        <v>159</v>
      </c>
      <c r="C23" s="18">
        <v>48.47</v>
      </c>
      <c r="D23" s="18">
        <v>0</v>
      </c>
      <c r="E23" s="18">
        <v>0</v>
      </c>
      <c r="F23" s="18">
        <v>0</v>
      </c>
      <c r="G23" s="7">
        <v>0</v>
      </c>
      <c r="H23" s="18">
        <v>17</v>
      </c>
      <c r="I23" s="18">
        <v>0</v>
      </c>
      <c r="J23" s="18">
        <v>0</v>
      </c>
      <c r="K23" s="23">
        <v>0</v>
      </c>
      <c r="L23" s="24">
        <f t="shared" si="0"/>
        <v>65.47</v>
      </c>
      <c r="M23" s="7">
        <f t="shared" si="1"/>
        <v>13.094000000000001</v>
      </c>
      <c r="N23" s="11">
        <f>RANK(L23,$L$8:$L$59)</f>
        <v>12</v>
      </c>
      <c r="O23" s="20">
        <v>81.944444444444443</v>
      </c>
      <c r="P23" s="7">
        <f t="shared" si="2"/>
        <v>57.361111111111107</v>
      </c>
      <c r="Q23" s="11">
        <f>RANK(O23,$O$8:$O$59)</f>
        <v>13</v>
      </c>
      <c r="R23" s="18">
        <v>0</v>
      </c>
      <c r="S23" s="18">
        <v>0</v>
      </c>
      <c r="T23" s="18">
        <v>0</v>
      </c>
      <c r="U23" s="18">
        <f t="shared" si="3"/>
        <v>0</v>
      </c>
      <c r="V23" s="18">
        <f t="shared" si="4"/>
        <v>0</v>
      </c>
      <c r="W23" s="11">
        <f>RANK(U23,$U$8:$U$59)</f>
        <v>10</v>
      </c>
      <c r="X23" s="24">
        <f t="shared" si="5"/>
        <v>70.455111111111108</v>
      </c>
      <c r="Y23" s="25">
        <f>RANK(X23,$X$8:$X$59)</f>
        <v>15</v>
      </c>
      <c r="Z23" s="25">
        <f t="shared" si="6"/>
        <v>15</v>
      </c>
      <c r="AA23" s="11"/>
      <c r="AB23" s="11"/>
      <c r="AC23" s="12"/>
    </row>
    <row r="24" spans="1:29">
      <c r="A24" s="22" t="s">
        <v>160</v>
      </c>
      <c r="B24" s="22" t="s">
        <v>43</v>
      </c>
      <c r="C24" s="18">
        <v>48.05</v>
      </c>
      <c r="D24" s="18">
        <v>0</v>
      </c>
      <c r="E24" s="18">
        <v>0</v>
      </c>
      <c r="F24" s="18">
        <v>0</v>
      </c>
      <c r="G24" s="7">
        <v>0</v>
      </c>
      <c r="H24" s="18">
        <v>15</v>
      </c>
      <c r="I24" s="18">
        <v>0</v>
      </c>
      <c r="J24" s="18">
        <v>0</v>
      </c>
      <c r="K24" s="18">
        <v>0</v>
      </c>
      <c r="L24" s="24">
        <f t="shared" si="0"/>
        <v>63.05</v>
      </c>
      <c r="M24" s="7">
        <f t="shared" si="1"/>
        <v>12.61</v>
      </c>
      <c r="N24" s="11">
        <f>RANK(L24,$L$8:$L$59)</f>
        <v>43</v>
      </c>
      <c r="O24" s="20">
        <v>77.555555555555557</v>
      </c>
      <c r="P24" s="7">
        <f t="shared" si="2"/>
        <v>54.288888888888884</v>
      </c>
      <c r="Q24" s="11">
        <f>RANK(O24,$O$8:$O$59)</f>
        <v>29</v>
      </c>
      <c r="R24" s="18">
        <v>0</v>
      </c>
      <c r="S24" s="18">
        <v>0</v>
      </c>
      <c r="T24" s="18">
        <v>0</v>
      </c>
      <c r="U24" s="18">
        <f t="shared" si="3"/>
        <v>0</v>
      </c>
      <c r="V24" s="18">
        <f t="shared" si="4"/>
        <v>0</v>
      </c>
      <c r="W24" s="11">
        <f>RANK(U24,$U$8:$U$59)</f>
        <v>10</v>
      </c>
      <c r="X24" s="24">
        <f t="shared" si="5"/>
        <v>66.898888888888877</v>
      </c>
      <c r="Y24" s="25">
        <f>RANK(X24,$X$8:$X$59)</f>
        <v>29</v>
      </c>
      <c r="Z24" s="25">
        <f t="shared" si="6"/>
        <v>29</v>
      </c>
      <c r="AA24" s="13"/>
      <c r="AB24" s="14"/>
      <c r="AC24" s="14"/>
    </row>
    <row r="25" spans="1:29">
      <c r="A25" s="22" t="s">
        <v>161</v>
      </c>
      <c r="B25" s="22" t="s">
        <v>162</v>
      </c>
      <c r="C25" s="18">
        <v>46.86</v>
      </c>
      <c r="D25" s="18">
        <v>0</v>
      </c>
      <c r="E25" s="18">
        <v>0</v>
      </c>
      <c r="F25" s="18">
        <v>0</v>
      </c>
      <c r="G25" s="7">
        <v>0</v>
      </c>
      <c r="H25" s="18">
        <v>16</v>
      </c>
      <c r="I25" s="18">
        <v>0</v>
      </c>
      <c r="J25" s="18">
        <v>0</v>
      </c>
      <c r="K25" s="18">
        <v>0</v>
      </c>
      <c r="L25" s="24">
        <f t="shared" si="0"/>
        <v>62.86</v>
      </c>
      <c r="M25" s="7">
        <f t="shared" si="1"/>
        <v>12.572000000000001</v>
      </c>
      <c r="N25" s="11">
        <f>RANK(L25,$L$8:$L$59)</f>
        <v>46</v>
      </c>
      <c r="O25" s="20">
        <v>82</v>
      </c>
      <c r="P25" s="7">
        <f t="shared" si="2"/>
        <v>57.4</v>
      </c>
      <c r="Q25" s="11">
        <f>RANK(O25,$O$8:$O$59)</f>
        <v>12</v>
      </c>
      <c r="R25" s="18">
        <v>0</v>
      </c>
      <c r="S25" s="18">
        <v>0</v>
      </c>
      <c r="T25" s="18">
        <v>0</v>
      </c>
      <c r="U25" s="18">
        <f t="shared" si="3"/>
        <v>0</v>
      </c>
      <c r="V25" s="18">
        <f t="shared" si="4"/>
        <v>0</v>
      </c>
      <c r="W25" s="11">
        <f>RANK(U25,$U$8:$U$59)</f>
        <v>10</v>
      </c>
      <c r="X25" s="24">
        <f t="shared" si="5"/>
        <v>69.971999999999994</v>
      </c>
      <c r="Y25" s="25">
        <f>RANK(X25,$X$8:$X$59)</f>
        <v>18</v>
      </c>
      <c r="Z25" s="25">
        <f t="shared" si="6"/>
        <v>18</v>
      </c>
      <c r="AA25" s="13"/>
      <c r="AB25" s="14"/>
      <c r="AC25" s="14"/>
    </row>
    <row r="26" spans="1:29">
      <c r="A26" s="22" t="s">
        <v>163</v>
      </c>
      <c r="B26" s="22" t="s">
        <v>164</v>
      </c>
      <c r="C26" s="18">
        <v>48.470000000000006</v>
      </c>
      <c r="D26" s="18">
        <v>0</v>
      </c>
      <c r="E26" s="18">
        <v>0</v>
      </c>
      <c r="F26" s="18">
        <v>0</v>
      </c>
      <c r="G26" s="7">
        <v>0</v>
      </c>
      <c r="H26" s="18">
        <v>16</v>
      </c>
      <c r="I26" s="18">
        <v>0</v>
      </c>
      <c r="J26" s="18">
        <v>0</v>
      </c>
      <c r="K26" s="18">
        <v>0</v>
      </c>
      <c r="L26" s="24">
        <f t="shared" si="0"/>
        <v>64.47</v>
      </c>
      <c r="M26" s="7">
        <f t="shared" si="1"/>
        <v>12.894</v>
      </c>
      <c r="N26" s="11">
        <f>RANK(L26,$L$8:$L$59)</f>
        <v>22</v>
      </c>
      <c r="O26" s="20">
        <v>79.222222222222229</v>
      </c>
      <c r="P26" s="7">
        <f t="shared" si="2"/>
        <v>55.455555555555556</v>
      </c>
      <c r="Q26" s="11">
        <f>RANK(O26,$O$8:$O$59)</f>
        <v>24</v>
      </c>
      <c r="R26" s="18">
        <v>0</v>
      </c>
      <c r="S26" s="18">
        <v>0</v>
      </c>
      <c r="T26" s="18">
        <v>4</v>
      </c>
      <c r="U26" s="18">
        <f t="shared" si="3"/>
        <v>4</v>
      </c>
      <c r="V26" s="18">
        <f t="shared" si="4"/>
        <v>0.4</v>
      </c>
      <c r="W26" s="11">
        <f>RANK(U26,$U$8:$U$59)</f>
        <v>2</v>
      </c>
      <c r="X26" s="24">
        <f t="shared" si="5"/>
        <v>68.74955555555556</v>
      </c>
      <c r="Y26" s="25">
        <f>RANK(X26,$X$8:$X$59)</f>
        <v>25</v>
      </c>
      <c r="Z26" s="25">
        <f t="shared" si="6"/>
        <v>25</v>
      </c>
      <c r="AA26" s="13"/>
      <c r="AB26" s="14"/>
      <c r="AC26" s="14"/>
    </row>
    <row r="27" spans="1:29" s="2" customFormat="1">
      <c r="A27" s="22" t="s">
        <v>165</v>
      </c>
      <c r="B27" s="22" t="s">
        <v>166</v>
      </c>
      <c r="C27" s="18">
        <v>47.8</v>
      </c>
      <c r="D27" s="18">
        <v>0</v>
      </c>
      <c r="E27" s="18">
        <v>0</v>
      </c>
      <c r="F27" s="18">
        <v>0</v>
      </c>
      <c r="G27" s="7">
        <v>0</v>
      </c>
      <c r="H27" s="18">
        <v>16</v>
      </c>
      <c r="I27" s="18">
        <v>0</v>
      </c>
      <c r="J27" s="18">
        <v>0</v>
      </c>
      <c r="K27" s="23">
        <v>0</v>
      </c>
      <c r="L27" s="24">
        <f t="shared" si="0"/>
        <v>63.8</v>
      </c>
      <c r="M27" s="7">
        <f t="shared" si="1"/>
        <v>12.76</v>
      </c>
      <c r="N27" s="11">
        <f>RANK(L27,$L$8:$L$59)</f>
        <v>32</v>
      </c>
      <c r="O27" s="20">
        <v>81.777777777777771</v>
      </c>
      <c r="P27" s="7">
        <f t="shared" si="2"/>
        <v>57.244444444444433</v>
      </c>
      <c r="Q27" s="11">
        <f>RANK(O27,$O$8:$O$59)</f>
        <v>15</v>
      </c>
      <c r="R27" s="18">
        <v>0</v>
      </c>
      <c r="S27" s="18">
        <v>0</v>
      </c>
      <c r="T27" s="18">
        <v>0</v>
      </c>
      <c r="U27" s="18">
        <v>4</v>
      </c>
      <c r="V27" s="18">
        <f t="shared" si="4"/>
        <v>0.4</v>
      </c>
      <c r="W27" s="11">
        <f>RANK(U27,$U$8:$U$59)</f>
        <v>2</v>
      </c>
      <c r="X27" s="24">
        <f t="shared" si="5"/>
        <v>70.404444444444437</v>
      </c>
      <c r="Y27" s="25">
        <f>RANK(X27,$X$8:$X$59)</f>
        <v>16</v>
      </c>
      <c r="Z27" s="25">
        <f t="shared" si="6"/>
        <v>16</v>
      </c>
      <c r="AA27" s="8"/>
      <c r="AB27" s="8"/>
      <c r="AC27" s="10"/>
    </row>
    <row r="28" spans="1:29">
      <c r="A28" s="22" t="s">
        <v>167</v>
      </c>
      <c r="B28" s="22" t="s">
        <v>168</v>
      </c>
      <c r="C28" s="18">
        <v>47.96</v>
      </c>
      <c r="D28" s="18">
        <v>0</v>
      </c>
      <c r="E28" s="18">
        <v>0</v>
      </c>
      <c r="F28" s="18">
        <v>0</v>
      </c>
      <c r="G28" s="7">
        <v>0</v>
      </c>
      <c r="H28" s="18">
        <v>16</v>
      </c>
      <c r="I28" s="18">
        <v>0</v>
      </c>
      <c r="J28" s="18">
        <v>0</v>
      </c>
      <c r="K28" s="18">
        <v>0</v>
      </c>
      <c r="L28" s="24">
        <f t="shared" si="0"/>
        <v>63.96</v>
      </c>
      <c r="M28" s="7">
        <f t="shared" si="1"/>
        <v>12.792000000000002</v>
      </c>
      <c r="N28" s="11">
        <f>RANK(L28,$L$8:$L$59)</f>
        <v>31</v>
      </c>
      <c r="O28" s="20">
        <v>79.722222222222229</v>
      </c>
      <c r="P28" s="7">
        <f t="shared" si="2"/>
        <v>55.805555555555557</v>
      </c>
      <c r="Q28" s="11">
        <f>RANK(O28,$O$8:$O$59)</f>
        <v>21</v>
      </c>
      <c r="R28" s="18">
        <v>0</v>
      </c>
      <c r="S28" s="18">
        <v>0</v>
      </c>
      <c r="T28" s="18">
        <v>0</v>
      </c>
      <c r="U28" s="18">
        <v>4</v>
      </c>
      <c r="V28" s="18">
        <f t="shared" si="4"/>
        <v>0.4</v>
      </c>
      <c r="W28" s="11">
        <f>RANK(U28,$U$8:$U$59)</f>
        <v>2</v>
      </c>
      <c r="X28" s="24">
        <f t="shared" si="5"/>
        <v>68.997555555555564</v>
      </c>
      <c r="Y28" s="25">
        <f>RANK(X28,$X$8:$X$59)</f>
        <v>22</v>
      </c>
      <c r="Z28" s="25">
        <f t="shared" si="6"/>
        <v>22</v>
      </c>
      <c r="AA28" s="13"/>
      <c r="AB28" s="14"/>
      <c r="AC28" s="14"/>
    </row>
    <row r="29" spans="1:29">
      <c r="A29" s="22" t="s">
        <v>169</v>
      </c>
      <c r="B29" s="22" t="s">
        <v>170</v>
      </c>
      <c r="C29" s="18">
        <v>47.15</v>
      </c>
      <c r="D29" s="18">
        <v>0</v>
      </c>
      <c r="E29" s="18">
        <v>0</v>
      </c>
      <c r="F29" s="18">
        <v>0</v>
      </c>
      <c r="G29" s="7">
        <v>0</v>
      </c>
      <c r="H29" s="18">
        <v>16</v>
      </c>
      <c r="I29" s="18">
        <v>0</v>
      </c>
      <c r="J29" s="18">
        <v>0</v>
      </c>
      <c r="K29" s="18">
        <v>0</v>
      </c>
      <c r="L29" s="24">
        <f t="shared" si="0"/>
        <v>63.15</v>
      </c>
      <c r="M29" s="7">
        <f t="shared" si="1"/>
        <v>12.63</v>
      </c>
      <c r="N29" s="11">
        <f>RANK(L29,$L$8:$L$59)</f>
        <v>42</v>
      </c>
      <c r="O29" s="20">
        <v>84.555555555555557</v>
      </c>
      <c r="P29" s="7">
        <f t="shared" si="2"/>
        <v>59.188888888888883</v>
      </c>
      <c r="Q29" s="11">
        <f>RANK(O29,$O$8:$O$59)</f>
        <v>5</v>
      </c>
      <c r="R29" s="18">
        <v>0</v>
      </c>
      <c r="S29" s="18">
        <v>0</v>
      </c>
      <c r="T29" s="18">
        <v>0</v>
      </c>
      <c r="U29" s="18">
        <f t="shared" si="3"/>
        <v>0</v>
      </c>
      <c r="V29" s="18">
        <f t="shared" si="4"/>
        <v>0</v>
      </c>
      <c r="W29" s="11">
        <f>RANK(U29,$U$8:$U$59)</f>
        <v>10</v>
      </c>
      <c r="X29" s="24">
        <f t="shared" si="5"/>
        <v>71.818888888888878</v>
      </c>
      <c r="Y29" s="25">
        <f>RANK(X29,$X$8:$X$59)</f>
        <v>11</v>
      </c>
      <c r="Z29" s="25">
        <f t="shared" si="6"/>
        <v>11</v>
      </c>
      <c r="AA29" s="13"/>
      <c r="AB29" s="14"/>
      <c r="AC29" s="14"/>
    </row>
    <row r="30" spans="1:29">
      <c r="A30" s="22" t="s">
        <v>171</v>
      </c>
      <c r="B30" s="22" t="s">
        <v>172</v>
      </c>
      <c r="C30" s="18">
        <v>49.17</v>
      </c>
      <c r="D30" s="18">
        <v>0</v>
      </c>
      <c r="E30" s="18">
        <v>0</v>
      </c>
      <c r="F30" s="18">
        <v>0</v>
      </c>
      <c r="G30" s="7">
        <v>0</v>
      </c>
      <c r="H30" s="18">
        <v>16</v>
      </c>
      <c r="I30" s="18">
        <v>0</v>
      </c>
      <c r="J30" s="18">
        <v>0</v>
      </c>
      <c r="K30" s="18">
        <v>0</v>
      </c>
      <c r="L30" s="24">
        <f t="shared" si="0"/>
        <v>65.17</v>
      </c>
      <c r="M30" s="7">
        <f t="shared" si="1"/>
        <v>13.034000000000001</v>
      </c>
      <c r="N30" s="11">
        <f>RANK(L30,$L$8:$L$59)</f>
        <v>14</v>
      </c>
      <c r="O30" s="20">
        <v>79.611111111111114</v>
      </c>
      <c r="P30" s="7">
        <f t="shared" si="2"/>
        <v>55.727777777777774</v>
      </c>
      <c r="Q30" s="11">
        <f>RANK(O30,$O$8:$O$59)</f>
        <v>22</v>
      </c>
      <c r="R30" s="18">
        <v>0</v>
      </c>
      <c r="S30" s="18">
        <v>0</v>
      </c>
      <c r="T30" s="18">
        <v>0</v>
      </c>
      <c r="U30" s="18">
        <f t="shared" si="3"/>
        <v>0</v>
      </c>
      <c r="V30" s="18">
        <f t="shared" si="4"/>
        <v>0</v>
      </c>
      <c r="W30" s="11">
        <f>RANK(U30,$U$8:$U$59)</f>
        <v>10</v>
      </c>
      <c r="X30" s="24">
        <f t="shared" si="5"/>
        <v>68.76177777777778</v>
      </c>
      <c r="Y30" s="25">
        <f>RANK(X30,$X$8:$X$59)</f>
        <v>24</v>
      </c>
      <c r="Z30" s="25">
        <f t="shared" si="6"/>
        <v>24</v>
      </c>
      <c r="AA30" s="13"/>
      <c r="AB30" s="15"/>
      <c r="AC30" s="15"/>
    </row>
    <row r="31" spans="1:29">
      <c r="A31" s="22" t="s">
        <v>173</v>
      </c>
      <c r="B31" s="22" t="s">
        <v>174</v>
      </c>
      <c r="C31" s="18">
        <v>49.14</v>
      </c>
      <c r="D31" s="18">
        <v>0</v>
      </c>
      <c r="E31" s="18">
        <v>0</v>
      </c>
      <c r="F31" s="18">
        <v>0</v>
      </c>
      <c r="G31" s="7">
        <v>0</v>
      </c>
      <c r="H31" s="18">
        <v>16</v>
      </c>
      <c r="I31" s="18">
        <v>0</v>
      </c>
      <c r="J31" s="18">
        <v>0</v>
      </c>
      <c r="K31" s="23">
        <v>0</v>
      </c>
      <c r="L31" s="24">
        <f t="shared" si="0"/>
        <v>65.14</v>
      </c>
      <c r="M31" s="7">
        <f t="shared" si="1"/>
        <v>13.028</v>
      </c>
      <c r="N31" s="11">
        <f>RANK(L31,$L$8:$L$59)</f>
        <v>15</v>
      </c>
      <c r="O31" s="20">
        <v>81.666666666666671</v>
      </c>
      <c r="P31" s="7">
        <f t="shared" si="2"/>
        <v>57.166666666666664</v>
      </c>
      <c r="Q31" s="11">
        <f>RANK(O31,$O$8:$O$59)</f>
        <v>16</v>
      </c>
      <c r="R31" s="18">
        <v>0</v>
      </c>
      <c r="S31" s="18">
        <v>0</v>
      </c>
      <c r="T31" s="18">
        <v>5</v>
      </c>
      <c r="U31" s="18">
        <f t="shared" si="3"/>
        <v>5</v>
      </c>
      <c r="V31" s="18">
        <f t="shared" si="4"/>
        <v>0.5</v>
      </c>
      <c r="W31" s="11">
        <f>RANK(U31,$U$8:$U$59)</f>
        <v>1</v>
      </c>
      <c r="X31" s="24">
        <f t="shared" si="5"/>
        <v>70.694666666666663</v>
      </c>
      <c r="Y31" s="25">
        <f>RANK(X31,$X$8:$X$59)</f>
        <v>14</v>
      </c>
      <c r="Z31" s="25">
        <f t="shared" si="6"/>
        <v>14</v>
      </c>
      <c r="AA31" s="11"/>
      <c r="AB31" s="11"/>
      <c r="AC31" s="12"/>
    </row>
    <row r="32" spans="1:29">
      <c r="A32" s="22" t="s">
        <v>175</v>
      </c>
      <c r="B32" s="22" t="s">
        <v>176</v>
      </c>
      <c r="C32" s="18">
        <v>48.17</v>
      </c>
      <c r="D32" s="18">
        <v>0</v>
      </c>
      <c r="E32" s="18">
        <v>0</v>
      </c>
      <c r="F32" s="18">
        <v>0</v>
      </c>
      <c r="G32" s="7">
        <v>0</v>
      </c>
      <c r="H32" s="18">
        <v>16</v>
      </c>
      <c r="I32" s="18">
        <v>0</v>
      </c>
      <c r="J32" s="18">
        <v>0</v>
      </c>
      <c r="K32" s="23">
        <v>0</v>
      </c>
      <c r="L32" s="24">
        <f t="shared" si="0"/>
        <v>64.17</v>
      </c>
      <c r="M32" s="7">
        <f t="shared" si="1"/>
        <v>12.834000000000001</v>
      </c>
      <c r="N32" s="11">
        <f>RANK(L32,$L$8:$L$59)</f>
        <v>29</v>
      </c>
      <c r="O32" s="20">
        <v>75.777777777777771</v>
      </c>
      <c r="P32" s="7">
        <f t="shared" si="2"/>
        <v>53.044444444444437</v>
      </c>
      <c r="Q32" s="11">
        <f>RANK(O32,$O$8:$O$59)</f>
        <v>31</v>
      </c>
      <c r="R32" s="18">
        <v>0</v>
      </c>
      <c r="S32" s="18">
        <v>0</v>
      </c>
      <c r="T32" s="18">
        <v>0</v>
      </c>
      <c r="U32" s="18">
        <f t="shared" si="3"/>
        <v>0</v>
      </c>
      <c r="V32" s="18">
        <f t="shared" si="4"/>
        <v>0</v>
      </c>
      <c r="W32" s="11">
        <f>RANK(U32,$U$8:$U$59)</f>
        <v>10</v>
      </c>
      <c r="X32" s="24">
        <f t="shared" si="5"/>
        <v>65.87844444444444</v>
      </c>
      <c r="Y32" s="25">
        <f>RANK(X32,$X$8:$X$59)</f>
        <v>31</v>
      </c>
      <c r="Z32" s="25">
        <f t="shared" si="6"/>
        <v>31</v>
      </c>
      <c r="AA32" s="11"/>
      <c r="AB32" s="11"/>
      <c r="AC32" s="12"/>
    </row>
    <row r="33" spans="1:29" s="2" customFormat="1">
      <c r="A33" s="27" t="s">
        <v>177</v>
      </c>
      <c r="B33" s="27" t="s">
        <v>178</v>
      </c>
      <c r="C33" s="19">
        <v>46.5</v>
      </c>
      <c r="D33" s="19">
        <v>0</v>
      </c>
      <c r="E33" s="19">
        <v>0</v>
      </c>
      <c r="F33" s="19">
        <v>0</v>
      </c>
      <c r="G33" s="28">
        <v>0</v>
      </c>
      <c r="H33" s="19">
        <v>15</v>
      </c>
      <c r="I33" s="19">
        <v>0</v>
      </c>
      <c r="J33" s="19">
        <v>0</v>
      </c>
      <c r="K33" s="19">
        <v>0</v>
      </c>
      <c r="L33" s="29">
        <f t="shared" si="0"/>
        <v>61.5</v>
      </c>
      <c r="M33" s="28">
        <f t="shared" si="1"/>
        <v>12.3</v>
      </c>
      <c r="N33" s="8">
        <f>RANK(L33,$L$8:$L$59)</f>
        <v>50</v>
      </c>
      <c r="O33" s="21">
        <v>67.555555555555557</v>
      </c>
      <c r="P33" s="28">
        <f t="shared" si="2"/>
        <v>47.288888888888884</v>
      </c>
      <c r="Q33" s="8">
        <f>RANK(O33,$O$8:$O$59)</f>
        <v>49</v>
      </c>
      <c r="R33" s="19">
        <v>0</v>
      </c>
      <c r="S33" s="19">
        <v>0</v>
      </c>
      <c r="T33" s="19">
        <v>0</v>
      </c>
      <c r="U33" s="19">
        <f t="shared" si="3"/>
        <v>0</v>
      </c>
      <c r="V33" s="19">
        <f t="shared" si="4"/>
        <v>0</v>
      </c>
      <c r="W33" s="8">
        <f>RANK(U33,$U$8:$U$59)</f>
        <v>10</v>
      </c>
      <c r="X33" s="29">
        <f t="shared" si="5"/>
        <v>59.588888888888889</v>
      </c>
      <c r="Y33" s="30">
        <f>RANK(X33,$X$8:$X$59)</f>
        <v>50</v>
      </c>
      <c r="Z33" s="30">
        <f t="shared" si="6"/>
        <v>50</v>
      </c>
      <c r="AA33" s="31"/>
      <c r="AB33" s="26"/>
      <c r="AC33" s="26"/>
    </row>
    <row r="34" spans="1:29">
      <c r="A34" s="22" t="s">
        <v>179</v>
      </c>
      <c r="B34" s="22" t="s">
        <v>180</v>
      </c>
      <c r="C34" s="18">
        <v>47.46</v>
      </c>
      <c r="D34" s="18">
        <v>0</v>
      </c>
      <c r="E34" s="18">
        <v>0</v>
      </c>
      <c r="F34" s="18">
        <v>0</v>
      </c>
      <c r="G34" s="7">
        <v>0</v>
      </c>
      <c r="H34" s="18">
        <v>16</v>
      </c>
      <c r="I34" s="18">
        <v>0</v>
      </c>
      <c r="J34" s="18">
        <v>0</v>
      </c>
      <c r="K34" s="23">
        <v>0</v>
      </c>
      <c r="L34" s="24">
        <f t="shared" si="0"/>
        <v>63.46</v>
      </c>
      <c r="M34" s="7">
        <f t="shared" si="1"/>
        <v>12.692</v>
      </c>
      <c r="N34" s="11">
        <f>RANK(L34,$L$8:$L$59)</f>
        <v>40</v>
      </c>
      <c r="O34" s="20">
        <v>80.388888888888886</v>
      </c>
      <c r="P34" s="7">
        <f t="shared" si="2"/>
        <v>56.272222222222219</v>
      </c>
      <c r="Q34" s="11">
        <f>RANK(O34,$O$8:$O$59)</f>
        <v>20</v>
      </c>
      <c r="R34" s="18">
        <v>0</v>
      </c>
      <c r="S34" s="18">
        <v>0</v>
      </c>
      <c r="T34" s="18">
        <v>0</v>
      </c>
      <c r="U34" s="18">
        <f t="shared" si="3"/>
        <v>0</v>
      </c>
      <c r="V34" s="18">
        <f t="shared" si="4"/>
        <v>0</v>
      </c>
      <c r="W34" s="11">
        <f>RANK(U34,$U$8:$U$59)</f>
        <v>10</v>
      </c>
      <c r="X34" s="24">
        <f t="shared" si="5"/>
        <v>68.964222222222219</v>
      </c>
      <c r="Y34" s="25">
        <f>RANK(X34,$X$8:$X$59)</f>
        <v>23</v>
      </c>
      <c r="Z34" s="25">
        <f t="shared" si="6"/>
        <v>23</v>
      </c>
      <c r="AA34" s="11"/>
      <c r="AB34" s="11"/>
      <c r="AC34" s="12"/>
    </row>
    <row r="35" spans="1:29">
      <c r="A35" s="22" t="s">
        <v>181</v>
      </c>
      <c r="B35" s="22" t="s">
        <v>182</v>
      </c>
      <c r="C35" s="18">
        <v>47.58</v>
      </c>
      <c r="D35" s="18">
        <v>0</v>
      </c>
      <c r="E35" s="18">
        <v>0</v>
      </c>
      <c r="F35" s="18">
        <v>0</v>
      </c>
      <c r="G35" s="7">
        <v>0</v>
      </c>
      <c r="H35" s="18">
        <v>15</v>
      </c>
      <c r="I35" s="18">
        <v>0</v>
      </c>
      <c r="J35" s="18">
        <v>0</v>
      </c>
      <c r="K35" s="23">
        <v>0</v>
      </c>
      <c r="L35" s="24">
        <f t="shared" si="0"/>
        <v>62.58</v>
      </c>
      <c r="M35" s="7">
        <f t="shared" si="1"/>
        <v>12.516</v>
      </c>
      <c r="N35" s="11">
        <f>RANK(L35,$L$8:$L$59)</f>
        <v>47</v>
      </c>
      <c r="O35" s="20">
        <v>73.555555555555557</v>
      </c>
      <c r="P35" s="7">
        <f t="shared" si="2"/>
        <v>51.488888888888887</v>
      </c>
      <c r="Q35" s="11">
        <f>RANK(O35,$O$8:$O$59)</f>
        <v>41</v>
      </c>
      <c r="R35" s="18">
        <v>0</v>
      </c>
      <c r="S35" s="18">
        <v>0</v>
      </c>
      <c r="T35" s="18">
        <v>4</v>
      </c>
      <c r="U35" s="18">
        <f t="shared" si="3"/>
        <v>4</v>
      </c>
      <c r="V35" s="18">
        <f t="shared" si="4"/>
        <v>0.4</v>
      </c>
      <c r="W35" s="11">
        <f>RANK(U35,$U$8:$U$59)</f>
        <v>2</v>
      </c>
      <c r="X35" s="24">
        <f t="shared" si="5"/>
        <v>64.404888888888891</v>
      </c>
      <c r="Y35" s="25">
        <f>RANK(X35,$X$8:$X$59)</f>
        <v>41</v>
      </c>
      <c r="Z35" s="25">
        <f t="shared" si="6"/>
        <v>41</v>
      </c>
      <c r="AA35" s="11"/>
      <c r="AB35" s="11"/>
      <c r="AC35" s="12"/>
    </row>
    <row r="36" spans="1:29" s="2" customFormat="1">
      <c r="A36" s="22" t="s">
        <v>183</v>
      </c>
      <c r="B36" s="22" t="s">
        <v>184</v>
      </c>
      <c r="C36" s="18">
        <v>48.839999999999996</v>
      </c>
      <c r="D36" s="18">
        <v>0</v>
      </c>
      <c r="E36" s="18">
        <v>0</v>
      </c>
      <c r="F36" s="18">
        <v>0</v>
      </c>
      <c r="G36" s="7">
        <v>0</v>
      </c>
      <c r="H36" s="18">
        <v>17</v>
      </c>
      <c r="I36" s="18">
        <v>0</v>
      </c>
      <c r="J36" s="18">
        <v>0</v>
      </c>
      <c r="K36" s="23">
        <v>0</v>
      </c>
      <c r="L36" s="24">
        <f t="shared" si="0"/>
        <v>65.84</v>
      </c>
      <c r="M36" s="7">
        <f t="shared" si="1"/>
        <v>13.168000000000001</v>
      </c>
      <c r="N36" s="11">
        <f>RANK(L36,$L$8:$L$59)</f>
        <v>10</v>
      </c>
      <c r="O36" s="20">
        <v>70.333333333333329</v>
      </c>
      <c r="P36" s="7">
        <f t="shared" si="2"/>
        <v>49.233333333333327</v>
      </c>
      <c r="Q36" s="11">
        <f>RANK(O36,$O$8:$O$59)</f>
        <v>47</v>
      </c>
      <c r="R36" s="18">
        <v>0</v>
      </c>
      <c r="S36" s="18">
        <v>0</v>
      </c>
      <c r="T36" s="18">
        <v>0</v>
      </c>
      <c r="U36" s="18">
        <f t="shared" si="3"/>
        <v>0</v>
      </c>
      <c r="V36" s="18">
        <f t="shared" si="4"/>
        <v>0</v>
      </c>
      <c r="W36" s="11">
        <f>RANK(U36,$U$8:$U$59)</f>
        <v>10</v>
      </c>
      <c r="X36" s="24">
        <f t="shared" si="5"/>
        <v>62.401333333333326</v>
      </c>
      <c r="Y36" s="25">
        <f>RANK(X36,$X$8:$X$59)</f>
        <v>47</v>
      </c>
      <c r="Z36" s="25">
        <f t="shared" si="6"/>
        <v>47</v>
      </c>
      <c r="AA36" s="8"/>
      <c r="AB36" s="8"/>
      <c r="AC36" s="10"/>
    </row>
    <row r="37" spans="1:29">
      <c r="A37" s="22" t="s">
        <v>185</v>
      </c>
      <c r="B37" s="22" t="s">
        <v>186</v>
      </c>
      <c r="C37" s="18">
        <v>49.269999999999996</v>
      </c>
      <c r="D37" s="18">
        <v>0</v>
      </c>
      <c r="E37" s="18">
        <v>6</v>
      </c>
      <c r="F37" s="18">
        <v>5</v>
      </c>
      <c r="G37" s="7">
        <v>0</v>
      </c>
      <c r="H37" s="18">
        <v>16</v>
      </c>
      <c r="I37" s="18">
        <v>0</v>
      </c>
      <c r="J37" s="18">
        <v>0</v>
      </c>
      <c r="K37" s="18">
        <v>0</v>
      </c>
      <c r="L37" s="24">
        <f t="shared" si="0"/>
        <v>76.27</v>
      </c>
      <c r="M37" s="7">
        <f t="shared" si="1"/>
        <v>15.254</v>
      </c>
      <c r="N37" s="11">
        <f>RANK(L37,$L$8:$L$59)</f>
        <v>2</v>
      </c>
      <c r="O37" s="20">
        <v>84.444444444444443</v>
      </c>
      <c r="P37" s="7">
        <f t="shared" si="2"/>
        <v>59.111111111111107</v>
      </c>
      <c r="Q37" s="11">
        <f>RANK(O37,$O$8:$O$59)</f>
        <v>6</v>
      </c>
      <c r="R37" s="18">
        <v>0</v>
      </c>
      <c r="S37" s="18">
        <v>0</v>
      </c>
      <c r="T37" s="18">
        <v>0</v>
      </c>
      <c r="U37" s="18">
        <f t="shared" si="3"/>
        <v>0</v>
      </c>
      <c r="V37" s="18">
        <f t="shared" si="4"/>
        <v>0</v>
      </c>
      <c r="W37" s="11">
        <f>RANK(U37,$U$8:$U$59)</f>
        <v>10</v>
      </c>
      <c r="X37" s="24">
        <f t="shared" si="5"/>
        <v>74.365111111111105</v>
      </c>
      <c r="Y37" s="25">
        <f>RANK(X37,$X$8:$X$59)</f>
        <v>4</v>
      </c>
      <c r="Z37" s="25">
        <f t="shared" si="6"/>
        <v>4</v>
      </c>
      <c r="AA37" s="17"/>
      <c r="AB37" s="17"/>
      <c r="AC37" s="17"/>
    </row>
    <row r="38" spans="1:29" s="2" customFormat="1">
      <c r="A38" s="27" t="s">
        <v>187</v>
      </c>
      <c r="B38" s="27" t="s">
        <v>188</v>
      </c>
      <c r="C38" s="19">
        <v>47.570000000000007</v>
      </c>
      <c r="D38" s="19">
        <v>0</v>
      </c>
      <c r="E38" s="19">
        <v>0</v>
      </c>
      <c r="F38" s="19">
        <v>0</v>
      </c>
      <c r="G38" s="28">
        <v>0</v>
      </c>
      <c r="H38" s="19">
        <v>16</v>
      </c>
      <c r="I38" s="19">
        <v>0</v>
      </c>
      <c r="J38" s="19">
        <v>0</v>
      </c>
      <c r="K38" s="19">
        <v>0</v>
      </c>
      <c r="L38" s="29">
        <f t="shared" si="0"/>
        <v>63.570000000000007</v>
      </c>
      <c r="M38" s="28">
        <f t="shared" si="1"/>
        <v>12.714000000000002</v>
      </c>
      <c r="N38" s="8">
        <f>RANK(L38,$L$8:$L$59)</f>
        <v>36</v>
      </c>
      <c r="O38" s="21">
        <v>74.222222222222229</v>
      </c>
      <c r="P38" s="28">
        <f t="shared" si="2"/>
        <v>51.955555555555556</v>
      </c>
      <c r="Q38" s="8">
        <f>RANK(O38,$O$8:$O$59)</f>
        <v>38</v>
      </c>
      <c r="R38" s="19">
        <v>0</v>
      </c>
      <c r="S38" s="19">
        <v>0</v>
      </c>
      <c r="T38" s="19">
        <v>0</v>
      </c>
      <c r="U38" s="19">
        <f t="shared" si="3"/>
        <v>0</v>
      </c>
      <c r="V38" s="19">
        <f t="shared" si="4"/>
        <v>0</v>
      </c>
      <c r="W38" s="8">
        <f>RANK(U38,$U$8:$U$59)</f>
        <v>10</v>
      </c>
      <c r="X38" s="29">
        <f t="shared" si="5"/>
        <v>64.669555555555561</v>
      </c>
      <c r="Y38" s="30">
        <f>RANK(X38,$X$8:$X$59)</f>
        <v>39</v>
      </c>
      <c r="Z38" s="30">
        <f t="shared" si="6"/>
        <v>39</v>
      </c>
      <c r="AA38" s="31"/>
      <c r="AB38" s="26"/>
      <c r="AC38" s="26"/>
    </row>
    <row r="39" spans="1:29" s="2" customFormat="1">
      <c r="A39" s="27" t="s">
        <v>189</v>
      </c>
      <c r="B39" s="27" t="s">
        <v>190</v>
      </c>
      <c r="C39" s="19">
        <v>48.66</v>
      </c>
      <c r="D39" s="19">
        <v>0</v>
      </c>
      <c r="E39" s="19">
        <v>0</v>
      </c>
      <c r="F39" s="19">
        <v>0</v>
      </c>
      <c r="G39" s="28">
        <v>0</v>
      </c>
      <c r="H39" s="19">
        <v>16</v>
      </c>
      <c r="I39" s="19">
        <v>0</v>
      </c>
      <c r="J39" s="19">
        <v>0</v>
      </c>
      <c r="K39" s="19">
        <v>0</v>
      </c>
      <c r="L39" s="29">
        <f t="shared" si="0"/>
        <v>64.66</v>
      </c>
      <c r="M39" s="28">
        <f t="shared" si="1"/>
        <v>12.932</v>
      </c>
      <c r="N39" s="8">
        <f>RANK(L39,$L$8:$L$59)</f>
        <v>19</v>
      </c>
      <c r="O39" s="21">
        <v>74.166666666666671</v>
      </c>
      <c r="P39" s="28">
        <f t="shared" si="2"/>
        <v>51.916666666666664</v>
      </c>
      <c r="Q39" s="8">
        <f>RANK(O39,$O$8:$O$59)</f>
        <v>39</v>
      </c>
      <c r="R39" s="19">
        <v>0</v>
      </c>
      <c r="S39" s="19">
        <v>0</v>
      </c>
      <c r="T39" s="19">
        <v>0</v>
      </c>
      <c r="U39" s="19">
        <f t="shared" si="3"/>
        <v>0</v>
      </c>
      <c r="V39" s="19">
        <f t="shared" si="4"/>
        <v>0</v>
      </c>
      <c r="W39" s="8">
        <f>RANK(U39,$U$8:$U$59)</f>
        <v>10</v>
      </c>
      <c r="X39" s="29">
        <f t="shared" si="5"/>
        <v>64.848666666666659</v>
      </c>
      <c r="Y39" s="30">
        <f>RANK(X39,$X$8:$X$59)</f>
        <v>38</v>
      </c>
      <c r="Z39" s="30">
        <f t="shared" si="6"/>
        <v>38</v>
      </c>
      <c r="AA39" s="31"/>
      <c r="AB39" s="26"/>
      <c r="AC39" s="26"/>
    </row>
    <row r="40" spans="1:29" s="2" customFormat="1">
      <c r="A40" s="27" t="s">
        <v>191</v>
      </c>
      <c r="B40" s="27" t="s">
        <v>192</v>
      </c>
      <c r="C40" s="19">
        <v>48.3</v>
      </c>
      <c r="D40" s="19">
        <v>0</v>
      </c>
      <c r="E40" s="19">
        <v>0</v>
      </c>
      <c r="F40" s="19">
        <v>0</v>
      </c>
      <c r="G40" s="28">
        <v>0</v>
      </c>
      <c r="H40" s="19">
        <v>16</v>
      </c>
      <c r="I40" s="19">
        <v>0</v>
      </c>
      <c r="J40" s="19">
        <v>0</v>
      </c>
      <c r="K40" s="19">
        <v>0</v>
      </c>
      <c r="L40" s="29">
        <f t="shared" si="0"/>
        <v>64.3</v>
      </c>
      <c r="M40" s="28">
        <f t="shared" si="1"/>
        <v>12.86</v>
      </c>
      <c r="N40" s="8">
        <f>RANK(L40,$L$8:$L$59)</f>
        <v>24</v>
      </c>
      <c r="O40" s="21">
        <v>72</v>
      </c>
      <c r="P40" s="28">
        <f t="shared" si="2"/>
        <v>50.4</v>
      </c>
      <c r="Q40" s="8">
        <f>RANK(O40,$O$8:$O$59)</f>
        <v>45</v>
      </c>
      <c r="R40" s="19">
        <v>0</v>
      </c>
      <c r="S40" s="19">
        <v>0</v>
      </c>
      <c r="T40" s="19">
        <v>0</v>
      </c>
      <c r="U40" s="19">
        <f t="shared" si="3"/>
        <v>0</v>
      </c>
      <c r="V40" s="19">
        <f t="shared" si="4"/>
        <v>0</v>
      </c>
      <c r="W40" s="8">
        <f>RANK(U40,$U$8:$U$59)</f>
        <v>10</v>
      </c>
      <c r="X40" s="29">
        <f t="shared" si="5"/>
        <v>63.26</v>
      </c>
      <c r="Y40" s="30">
        <f>RANK(X40,$X$8:$X$59)</f>
        <v>44</v>
      </c>
      <c r="Z40" s="30">
        <f t="shared" si="6"/>
        <v>44</v>
      </c>
      <c r="AA40" s="31"/>
      <c r="AB40" s="26"/>
      <c r="AC40" s="26"/>
    </row>
    <row r="41" spans="1:29" s="2" customFormat="1">
      <c r="A41" s="27" t="s">
        <v>193</v>
      </c>
      <c r="B41" s="27" t="s">
        <v>194</v>
      </c>
      <c r="C41" s="19">
        <v>47.3</v>
      </c>
      <c r="D41" s="19">
        <v>0</v>
      </c>
      <c r="E41" s="19">
        <v>0</v>
      </c>
      <c r="F41" s="19">
        <v>0</v>
      </c>
      <c r="G41" s="28">
        <v>0</v>
      </c>
      <c r="H41" s="19">
        <v>17</v>
      </c>
      <c r="I41" s="19">
        <v>0</v>
      </c>
      <c r="J41" s="19">
        <v>0</v>
      </c>
      <c r="K41" s="19">
        <v>0</v>
      </c>
      <c r="L41" s="29">
        <f t="shared" si="0"/>
        <v>64.3</v>
      </c>
      <c r="M41" s="28">
        <f t="shared" si="1"/>
        <v>12.86</v>
      </c>
      <c r="N41" s="8">
        <f>RANK(L41,$L$8:$L$59)</f>
        <v>24</v>
      </c>
      <c r="O41" s="21">
        <v>67.333333333333329</v>
      </c>
      <c r="P41" s="28">
        <f t="shared" si="2"/>
        <v>47.133333333333326</v>
      </c>
      <c r="Q41" s="8">
        <f>RANK(O41,$O$8:$O$59)</f>
        <v>50</v>
      </c>
      <c r="R41" s="19">
        <v>0</v>
      </c>
      <c r="S41" s="19">
        <v>0</v>
      </c>
      <c r="T41" s="19">
        <v>0</v>
      </c>
      <c r="U41" s="19">
        <f t="shared" si="3"/>
        <v>0</v>
      </c>
      <c r="V41" s="19">
        <f t="shared" si="4"/>
        <v>0</v>
      </c>
      <c r="W41" s="8">
        <f>RANK(U41,$U$8:$U$59)</f>
        <v>10</v>
      </c>
      <c r="X41" s="29">
        <f t="shared" si="5"/>
        <v>59.993333333333325</v>
      </c>
      <c r="Y41" s="30">
        <f>RANK(X41,$X$8:$X$59)</f>
        <v>49</v>
      </c>
      <c r="Z41" s="30">
        <f t="shared" si="6"/>
        <v>49</v>
      </c>
      <c r="AA41" s="31"/>
      <c r="AB41" s="26"/>
      <c r="AC41" s="26"/>
    </row>
    <row r="42" spans="1:29" s="2" customFormat="1">
      <c r="A42" s="27" t="s">
        <v>195</v>
      </c>
      <c r="B42" s="27" t="s">
        <v>196</v>
      </c>
      <c r="C42" s="19">
        <v>47.7</v>
      </c>
      <c r="D42" s="19">
        <v>0</v>
      </c>
      <c r="E42" s="19">
        <v>0</v>
      </c>
      <c r="F42" s="19">
        <v>0</v>
      </c>
      <c r="G42" s="28">
        <v>0</v>
      </c>
      <c r="H42" s="19">
        <v>17</v>
      </c>
      <c r="I42" s="19">
        <v>0</v>
      </c>
      <c r="J42" s="19">
        <v>0</v>
      </c>
      <c r="K42" s="19">
        <v>0</v>
      </c>
      <c r="L42" s="29">
        <f t="shared" si="0"/>
        <v>64.7</v>
      </c>
      <c r="M42" s="28">
        <f t="shared" si="1"/>
        <v>12.940000000000001</v>
      </c>
      <c r="N42" s="8">
        <f>RANK(L42,$L$8:$L$59)</f>
        <v>18</v>
      </c>
      <c r="O42" s="21">
        <v>76.444444444444443</v>
      </c>
      <c r="P42" s="28">
        <f t="shared" si="2"/>
        <v>53.511111111111106</v>
      </c>
      <c r="Q42" s="8">
        <f>RANK(O42,$O$8:$O$59)</f>
        <v>30</v>
      </c>
      <c r="R42" s="19">
        <v>0</v>
      </c>
      <c r="S42" s="19">
        <v>0</v>
      </c>
      <c r="T42" s="19">
        <v>0</v>
      </c>
      <c r="U42" s="19">
        <f t="shared" si="3"/>
        <v>0</v>
      </c>
      <c r="V42" s="19">
        <f t="shared" si="4"/>
        <v>0</v>
      </c>
      <c r="W42" s="8">
        <f>RANK(U42,$U$8:$U$59)</f>
        <v>10</v>
      </c>
      <c r="X42" s="29">
        <f t="shared" si="5"/>
        <v>66.451111111111103</v>
      </c>
      <c r="Y42" s="30">
        <f>RANK(X42,$X$8:$X$59)</f>
        <v>30</v>
      </c>
      <c r="Z42" s="30">
        <f t="shared" si="6"/>
        <v>30</v>
      </c>
      <c r="AA42" s="31"/>
      <c r="AB42" s="26"/>
      <c r="AC42" s="26"/>
    </row>
    <row r="43" spans="1:29">
      <c r="A43" s="22" t="s">
        <v>197</v>
      </c>
      <c r="B43" s="22" t="s">
        <v>198</v>
      </c>
      <c r="C43" s="18">
        <v>47.12</v>
      </c>
      <c r="D43" s="18">
        <v>0</v>
      </c>
      <c r="E43" s="18">
        <v>0</v>
      </c>
      <c r="F43" s="18">
        <v>0</v>
      </c>
      <c r="G43" s="7">
        <v>0</v>
      </c>
      <c r="H43" s="18">
        <v>15</v>
      </c>
      <c r="I43" s="18">
        <v>0</v>
      </c>
      <c r="J43" s="18">
        <v>0</v>
      </c>
      <c r="K43" s="18">
        <v>0</v>
      </c>
      <c r="L43" s="24">
        <f t="shared" si="0"/>
        <v>62.12</v>
      </c>
      <c r="M43" s="7">
        <f t="shared" si="1"/>
        <v>12.423999999999999</v>
      </c>
      <c r="N43" s="11">
        <f>RANK(L43,$L$8:$L$59)</f>
        <v>48</v>
      </c>
      <c r="O43" s="20">
        <v>72.277777777777771</v>
      </c>
      <c r="P43" s="7">
        <f t="shared" si="2"/>
        <v>50.594444444444434</v>
      </c>
      <c r="Q43" s="11">
        <f>RANK(O43,$O$8:$O$59)</f>
        <v>44</v>
      </c>
      <c r="R43" s="18">
        <v>0</v>
      </c>
      <c r="S43" s="18">
        <v>0</v>
      </c>
      <c r="T43" s="18">
        <v>0</v>
      </c>
      <c r="U43" s="18">
        <f t="shared" si="3"/>
        <v>0</v>
      </c>
      <c r="V43" s="18">
        <f t="shared" si="4"/>
        <v>0</v>
      </c>
      <c r="W43" s="11">
        <f>RANK(U43,$U$8:$U$59)</f>
        <v>10</v>
      </c>
      <c r="X43" s="24">
        <f t="shared" si="5"/>
        <v>63.018444444444434</v>
      </c>
      <c r="Y43" s="25">
        <f>RANK(X43,$X$8:$X$59)</f>
        <v>45</v>
      </c>
      <c r="Z43" s="25">
        <f t="shared" si="6"/>
        <v>45</v>
      </c>
      <c r="AA43" s="17"/>
      <c r="AB43" s="17"/>
      <c r="AC43" s="17"/>
    </row>
    <row r="44" spans="1:29" s="2" customFormat="1">
      <c r="A44" s="27" t="s">
        <v>199</v>
      </c>
      <c r="B44" s="27" t="s">
        <v>200</v>
      </c>
      <c r="C44" s="19">
        <v>48.56</v>
      </c>
      <c r="D44" s="19">
        <v>0</v>
      </c>
      <c r="E44" s="19">
        <v>0</v>
      </c>
      <c r="F44" s="19">
        <v>0</v>
      </c>
      <c r="G44" s="28">
        <v>0</v>
      </c>
      <c r="H44" s="19">
        <v>16</v>
      </c>
      <c r="I44" s="19">
        <v>0</v>
      </c>
      <c r="J44" s="19">
        <v>0</v>
      </c>
      <c r="K44" s="19">
        <v>0</v>
      </c>
      <c r="L44" s="29">
        <f t="shared" si="0"/>
        <v>64.56</v>
      </c>
      <c r="M44" s="28">
        <f t="shared" si="1"/>
        <v>12.912000000000001</v>
      </c>
      <c r="N44" s="8">
        <f>RANK(L44,$L$8:$L$59)</f>
        <v>20</v>
      </c>
      <c r="O44" s="21">
        <v>74.722222222222229</v>
      </c>
      <c r="P44" s="28">
        <f t="shared" si="2"/>
        <v>52.305555555555557</v>
      </c>
      <c r="Q44" s="8">
        <f>RANK(O44,$O$8:$O$59)</f>
        <v>36</v>
      </c>
      <c r="R44" s="19">
        <v>0</v>
      </c>
      <c r="S44" s="19">
        <v>0</v>
      </c>
      <c r="T44" s="19">
        <v>0</v>
      </c>
      <c r="U44" s="19">
        <f t="shared" si="3"/>
        <v>0</v>
      </c>
      <c r="V44" s="19">
        <f t="shared" si="4"/>
        <v>0</v>
      </c>
      <c r="W44" s="8">
        <f>RANK(U44,$U$8:$U$59)</f>
        <v>10</v>
      </c>
      <c r="X44" s="29">
        <f t="shared" si="5"/>
        <v>65.217555555555563</v>
      </c>
      <c r="Y44" s="30">
        <f>RANK(X44,$X$8:$X$59)</f>
        <v>35</v>
      </c>
      <c r="Z44" s="30">
        <f t="shared" si="6"/>
        <v>35</v>
      </c>
      <c r="AA44" s="31"/>
      <c r="AB44" s="26"/>
      <c r="AC44" s="26"/>
    </row>
    <row r="45" spans="1:29">
      <c r="A45" s="22" t="s">
        <v>201</v>
      </c>
      <c r="B45" s="22" t="s">
        <v>202</v>
      </c>
      <c r="C45" s="18">
        <v>49.25</v>
      </c>
      <c r="D45" s="18">
        <v>0</v>
      </c>
      <c r="E45" s="18">
        <v>0</v>
      </c>
      <c r="F45" s="18">
        <v>0</v>
      </c>
      <c r="G45" s="7">
        <v>0</v>
      </c>
      <c r="H45" s="18">
        <v>16</v>
      </c>
      <c r="I45" s="18">
        <v>0</v>
      </c>
      <c r="J45" s="18">
        <v>0</v>
      </c>
      <c r="K45" s="18">
        <v>0</v>
      </c>
      <c r="L45" s="24">
        <f t="shared" si="0"/>
        <v>65.25</v>
      </c>
      <c r="M45" s="7">
        <f t="shared" si="1"/>
        <v>13.05</v>
      </c>
      <c r="N45" s="11">
        <f>RANK(L45,$L$8:$L$59)</f>
        <v>13</v>
      </c>
      <c r="O45" s="20">
        <v>73.222222222222229</v>
      </c>
      <c r="P45" s="7">
        <f t="shared" si="2"/>
        <v>51.25555555555556</v>
      </c>
      <c r="Q45" s="11">
        <f>RANK(O45,$O$8:$O$59)</f>
        <v>42</v>
      </c>
      <c r="R45" s="18">
        <v>0</v>
      </c>
      <c r="S45" s="18">
        <v>0</v>
      </c>
      <c r="T45" s="18">
        <v>0</v>
      </c>
      <c r="U45" s="18">
        <f t="shared" si="3"/>
        <v>0</v>
      </c>
      <c r="V45" s="18">
        <f t="shared" si="4"/>
        <v>0</v>
      </c>
      <c r="W45" s="11">
        <f>RANK(U45,$U$8:$U$59)</f>
        <v>10</v>
      </c>
      <c r="X45" s="24">
        <f t="shared" si="5"/>
        <v>64.305555555555557</v>
      </c>
      <c r="Y45" s="25">
        <f>RANK(X45,$X$8:$X$59)</f>
        <v>42</v>
      </c>
      <c r="Z45" s="25">
        <f t="shared" si="6"/>
        <v>42</v>
      </c>
      <c r="AA45" s="17"/>
      <c r="AB45" s="17"/>
      <c r="AC45" s="17"/>
    </row>
    <row r="46" spans="1:29">
      <c r="A46" s="22" t="s">
        <v>203</v>
      </c>
      <c r="B46" s="22" t="s">
        <v>204</v>
      </c>
      <c r="C46" s="18">
        <v>47.17</v>
      </c>
      <c r="D46" s="18">
        <v>0</v>
      </c>
      <c r="E46" s="18">
        <v>0</v>
      </c>
      <c r="F46" s="18">
        <v>0</v>
      </c>
      <c r="G46" s="7">
        <v>0</v>
      </c>
      <c r="H46" s="18">
        <v>16</v>
      </c>
      <c r="I46" s="18">
        <v>0</v>
      </c>
      <c r="J46" s="18">
        <v>0</v>
      </c>
      <c r="K46" s="18">
        <v>0</v>
      </c>
      <c r="L46" s="24">
        <f t="shared" si="0"/>
        <v>63.17</v>
      </c>
      <c r="M46" s="7">
        <f t="shared" si="1"/>
        <v>12.634</v>
      </c>
      <c r="N46" s="11">
        <f>RANK(L46,$L$8:$L$59)</f>
        <v>41</v>
      </c>
      <c r="O46" s="20">
        <v>75.277777777777771</v>
      </c>
      <c r="P46" s="7">
        <f t="shared" si="2"/>
        <v>52.694444444444436</v>
      </c>
      <c r="Q46" s="11">
        <f>RANK(O46,$O$8:$O$59)</f>
        <v>33</v>
      </c>
      <c r="R46" s="18">
        <v>0</v>
      </c>
      <c r="S46" s="18">
        <v>0</v>
      </c>
      <c r="T46" s="18">
        <v>0</v>
      </c>
      <c r="U46" s="18">
        <f t="shared" si="3"/>
        <v>0</v>
      </c>
      <c r="V46" s="18">
        <f t="shared" si="4"/>
        <v>0</v>
      </c>
      <c r="W46" s="11">
        <f>RANK(U46,$U$8:$U$59)</f>
        <v>10</v>
      </c>
      <c r="X46" s="24">
        <f t="shared" si="5"/>
        <v>65.328444444444443</v>
      </c>
      <c r="Y46" s="25">
        <f>RANK(X46,$X$8:$X$59)</f>
        <v>34</v>
      </c>
      <c r="Z46" s="25">
        <f t="shared" si="6"/>
        <v>34</v>
      </c>
      <c r="AA46" s="17"/>
      <c r="AB46" s="17"/>
      <c r="AC46" s="17"/>
    </row>
    <row r="47" spans="1:29">
      <c r="A47" s="22" t="s">
        <v>205</v>
      </c>
      <c r="B47" s="22" t="s">
        <v>206</v>
      </c>
      <c r="C47" s="18">
        <v>47.64</v>
      </c>
      <c r="D47" s="18">
        <v>0</v>
      </c>
      <c r="E47" s="18">
        <v>0</v>
      </c>
      <c r="F47" s="18">
        <v>0</v>
      </c>
      <c r="G47" s="7">
        <v>0</v>
      </c>
      <c r="H47" s="18">
        <v>16</v>
      </c>
      <c r="I47" s="18">
        <v>0</v>
      </c>
      <c r="J47" s="18">
        <v>0</v>
      </c>
      <c r="K47" s="18">
        <v>0</v>
      </c>
      <c r="L47" s="24">
        <f t="shared" si="0"/>
        <v>63.64</v>
      </c>
      <c r="M47" s="7">
        <f t="shared" si="1"/>
        <v>12.728000000000002</v>
      </c>
      <c r="N47" s="11">
        <f>RANK(L47,$L$8:$L$59)</f>
        <v>34</v>
      </c>
      <c r="O47" s="20">
        <v>78.111111111111114</v>
      </c>
      <c r="P47" s="7">
        <f t="shared" si="2"/>
        <v>54.677777777777777</v>
      </c>
      <c r="Q47" s="11">
        <f>RANK(O47,$O$8:$O$59)</f>
        <v>28</v>
      </c>
      <c r="R47" s="18">
        <v>0</v>
      </c>
      <c r="S47" s="18">
        <v>0</v>
      </c>
      <c r="T47" s="18">
        <v>0</v>
      </c>
      <c r="U47" s="18">
        <f t="shared" si="3"/>
        <v>0</v>
      </c>
      <c r="V47" s="18">
        <f t="shared" si="4"/>
        <v>0</v>
      </c>
      <c r="W47" s="11">
        <f>RANK(U47,$U$8:$U$59)</f>
        <v>10</v>
      </c>
      <c r="X47" s="24">
        <f t="shared" si="5"/>
        <v>67.405777777777786</v>
      </c>
      <c r="Y47" s="25">
        <f>RANK(X47,$X$8:$X$59)</f>
        <v>28</v>
      </c>
      <c r="Z47" s="25">
        <f t="shared" si="6"/>
        <v>28</v>
      </c>
      <c r="AA47" s="17"/>
      <c r="AB47" s="17"/>
      <c r="AC47" s="17"/>
    </row>
    <row r="48" spans="1:29">
      <c r="A48" s="22" t="s">
        <v>207</v>
      </c>
      <c r="B48" s="22" t="s">
        <v>208</v>
      </c>
      <c r="C48" s="18">
        <v>47.64</v>
      </c>
      <c r="D48" s="18">
        <v>0</v>
      </c>
      <c r="E48" s="18">
        <v>0</v>
      </c>
      <c r="F48" s="18">
        <v>0</v>
      </c>
      <c r="G48" s="7">
        <v>0</v>
      </c>
      <c r="H48" s="18">
        <v>16</v>
      </c>
      <c r="I48" s="18">
        <v>0</v>
      </c>
      <c r="J48" s="18">
        <v>0</v>
      </c>
      <c r="K48" s="23">
        <v>0</v>
      </c>
      <c r="L48" s="24">
        <f t="shared" si="0"/>
        <v>63.64</v>
      </c>
      <c r="M48" s="7">
        <f t="shared" si="1"/>
        <v>12.728000000000002</v>
      </c>
      <c r="N48" s="11">
        <f>RANK(L48,$L$8:$L$59)</f>
        <v>34</v>
      </c>
      <c r="O48" s="20">
        <v>74.777777777777771</v>
      </c>
      <c r="P48" s="7">
        <f t="shared" si="2"/>
        <v>52.344444444444434</v>
      </c>
      <c r="Q48" s="11">
        <f>RANK(O48,$O$8:$O$59)</f>
        <v>35</v>
      </c>
      <c r="R48" s="18">
        <v>0</v>
      </c>
      <c r="S48" s="18">
        <v>0</v>
      </c>
      <c r="T48" s="18">
        <v>0</v>
      </c>
      <c r="U48" s="18">
        <f t="shared" si="3"/>
        <v>0</v>
      </c>
      <c r="V48" s="18">
        <f t="shared" si="4"/>
        <v>0</v>
      </c>
      <c r="W48" s="11">
        <f>RANK(U48,$U$8:$U$59)</f>
        <v>10</v>
      </c>
      <c r="X48" s="24">
        <f t="shared" si="5"/>
        <v>65.072444444444443</v>
      </c>
      <c r="Y48" s="25">
        <f>RANK(X48,$X$8:$X$59)</f>
        <v>37</v>
      </c>
      <c r="Z48" s="25">
        <f t="shared" si="6"/>
        <v>37</v>
      </c>
      <c r="AA48" s="11"/>
      <c r="AB48" s="11"/>
      <c r="AC48" s="12"/>
    </row>
    <row r="49" spans="1:29">
      <c r="A49" s="22" t="s">
        <v>209</v>
      </c>
      <c r="B49" s="22" t="s">
        <v>210</v>
      </c>
      <c r="C49" s="18">
        <v>47</v>
      </c>
      <c r="D49" s="18">
        <v>0</v>
      </c>
      <c r="E49" s="18">
        <v>0</v>
      </c>
      <c r="F49" s="18">
        <v>0</v>
      </c>
      <c r="G49" s="7">
        <v>0</v>
      </c>
      <c r="H49" s="18">
        <v>16</v>
      </c>
      <c r="I49" s="18">
        <v>0</v>
      </c>
      <c r="J49" s="18">
        <v>0</v>
      </c>
      <c r="K49" s="23">
        <v>0</v>
      </c>
      <c r="L49" s="24">
        <f t="shared" si="0"/>
        <v>63</v>
      </c>
      <c r="M49" s="7">
        <f t="shared" si="1"/>
        <v>12.600000000000001</v>
      </c>
      <c r="N49" s="11">
        <f>RANK(L49,$L$8:$L$59)</f>
        <v>44</v>
      </c>
      <c r="O49" s="20">
        <v>75.388888888888886</v>
      </c>
      <c r="P49" s="7">
        <f t="shared" si="2"/>
        <v>52.772222222222219</v>
      </c>
      <c r="Q49" s="11">
        <f>RANK(O49,$O$8:$O$59)</f>
        <v>32</v>
      </c>
      <c r="R49" s="18">
        <v>0</v>
      </c>
      <c r="S49" s="18">
        <v>0</v>
      </c>
      <c r="T49" s="18">
        <v>0</v>
      </c>
      <c r="U49" s="18">
        <f t="shared" si="3"/>
        <v>0</v>
      </c>
      <c r="V49" s="18">
        <f t="shared" si="4"/>
        <v>0</v>
      </c>
      <c r="W49" s="11">
        <f>RANK(U49,$U$8:$U$59)</f>
        <v>10</v>
      </c>
      <c r="X49" s="24">
        <f t="shared" si="5"/>
        <v>65.37222222222222</v>
      </c>
      <c r="Y49" s="25">
        <f>RANK(X49,$X$8:$X$59)</f>
        <v>33</v>
      </c>
      <c r="Z49" s="25">
        <f t="shared" si="6"/>
        <v>33</v>
      </c>
      <c r="AA49" s="11"/>
      <c r="AB49" s="11"/>
      <c r="AC49" s="12"/>
    </row>
    <row r="50" spans="1:29" s="2" customFormat="1">
      <c r="A50" s="27" t="s">
        <v>211</v>
      </c>
      <c r="B50" s="27" t="s">
        <v>212</v>
      </c>
      <c r="C50" s="19">
        <v>47.9</v>
      </c>
      <c r="D50" s="19">
        <v>0</v>
      </c>
      <c r="E50" s="19">
        <v>0</v>
      </c>
      <c r="F50" s="19">
        <v>0</v>
      </c>
      <c r="G50" s="28">
        <v>0</v>
      </c>
      <c r="H50" s="19">
        <v>17</v>
      </c>
      <c r="I50" s="19">
        <v>0</v>
      </c>
      <c r="J50" s="19">
        <v>0</v>
      </c>
      <c r="K50" s="19">
        <v>0</v>
      </c>
      <c r="L50" s="29">
        <f t="shared" si="0"/>
        <v>64.900000000000006</v>
      </c>
      <c r="M50" s="28">
        <f t="shared" si="1"/>
        <v>12.980000000000002</v>
      </c>
      <c r="N50" s="8">
        <f>RANK(L50,$L$8:$L$59)</f>
        <v>17</v>
      </c>
      <c r="O50" s="21">
        <v>75.166666666666671</v>
      </c>
      <c r="P50" s="28">
        <f t="shared" si="2"/>
        <v>52.616666666666667</v>
      </c>
      <c r="Q50" s="8">
        <f>RANK(O50,$O$8:$O$59)</f>
        <v>34</v>
      </c>
      <c r="R50" s="19">
        <v>0</v>
      </c>
      <c r="S50" s="19">
        <v>0</v>
      </c>
      <c r="T50" s="19">
        <v>0</v>
      </c>
      <c r="U50" s="19">
        <f t="shared" si="3"/>
        <v>0</v>
      </c>
      <c r="V50" s="19">
        <f t="shared" si="4"/>
        <v>0</v>
      </c>
      <c r="W50" s="8">
        <f>RANK(U50,$U$8:$U$59)</f>
        <v>10</v>
      </c>
      <c r="X50" s="29">
        <f t="shared" si="5"/>
        <v>65.596666666666664</v>
      </c>
      <c r="Y50" s="30">
        <f>RANK(X50,$X$8:$X$59)</f>
        <v>32</v>
      </c>
      <c r="Z50" s="30">
        <f t="shared" si="6"/>
        <v>32</v>
      </c>
      <c r="AA50" s="31"/>
      <c r="AB50" s="26"/>
      <c r="AC50" s="26"/>
    </row>
    <row r="51" spans="1:29">
      <c r="A51" s="22" t="s">
        <v>213</v>
      </c>
      <c r="B51" s="22" t="s">
        <v>214</v>
      </c>
      <c r="C51" s="18">
        <v>49.239999999999995</v>
      </c>
      <c r="D51" s="18">
        <v>0</v>
      </c>
      <c r="E51" s="18">
        <v>6</v>
      </c>
      <c r="F51" s="18">
        <v>5</v>
      </c>
      <c r="G51" s="7">
        <v>0</v>
      </c>
      <c r="H51" s="18">
        <v>20</v>
      </c>
      <c r="I51" s="18">
        <v>0</v>
      </c>
      <c r="J51" s="18">
        <v>0</v>
      </c>
      <c r="K51" s="23">
        <v>0</v>
      </c>
      <c r="L51" s="24">
        <f t="shared" si="0"/>
        <v>80.239999999999995</v>
      </c>
      <c r="M51" s="7">
        <f t="shared" si="1"/>
        <v>16.047999999999998</v>
      </c>
      <c r="N51" s="11">
        <f>RANK(L51,$L$8:$L$59)</f>
        <v>1</v>
      </c>
      <c r="O51" s="20">
        <v>79.222222222222229</v>
      </c>
      <c r="P51" s="7">
        <f t="shared" si="2"/>
        <v>55.455555555555556</v>
      </c>
      <c r="Q51" s="11">
        <f>RANK(O51,$O$8:$O$59)</f>
        <v>24</v>
      </c>
      <c r="R51" s="18">
        <v>0</v>
      </c>
      <c r="S51" s="18">
        <v>4</v>
      </c>
      <c r="T51" s="18">
        <v>0</v>
      </c>
      <c r="U51" s="18">
        <f t="shared" si="3"/>
        <v>4</v>
      </c>
      <c r="V51" s="18">
        <f t="shared" si="4"/>
        <v>0.4</v>
      </c>
      <c r="W51" s="11">
        <f>RANK(U51,$U$8:$U$59)</f>
        <v>2</v>
      </c>
      <c r="X51" s="24">
        <f t="shared" si="5"/>
        <v>71.903555555555556</v>
      </c>
      <c r="Y51" s="25">
        <f>RANK(X51,$X$8:$X$59)</f>
        <v>9</v>
      </c>
      <c r="Z51" s="25">
        <f t="shared" si="6"/>
        <v>9</v>
      </c>
      <c r="AA51" s="17"/>
      <c r="AB51" s="17"/>
      <c r="AC51" s="17"/>
    </row>
    <row r="52" spans="1:29" s="2" customFormat="1">
      <c r="A52" s="27" t="s">
        <v>215</v>
      </c>
      <c r="B52" s="27" t="s">
        <v>216</v>
      </c>
      <c r="C52" s="19">
        <v>47.2</v>
      </c>
      <c r="D52" s="19">
        <v>0</v>
      </c>
      <c r="E52" s="19">
        <v>0</v>
      </c>
      <c r="F52" s="19">
        <v>0</v>
      </c>
      <c r="G52" s="28">
        <v>0</v>
      </c>
      <c r="H52" s="19">
        <v>13</v>
      </c>
      <c r="I52" s="19">
        <v>0</v>
      </c>
      <c r="J52" s="19">
        <v>0</v>
      </c>
      <c r="K52" s="19">
        <v>0</v>
      </c>
      <c r="L52" s="29">
        <f t="shared" si="0"/>
        <v>60.2</v>
      </c>
      <c r="M52" s="28">
        <f t="shared" si="1"/>
        <v>12.040000000000001</v>
      </c>
      <c r="N52" s="8">
        <f>RANK(L52,$L$8:$L$59)</f>
        <v>51</v>
      </c>
      <c r="O52" s="21">
        <v>62.777777777777779</v>
      </c>
      <c r="P52" s="28">
        <f t="shared" si="2"/>
        <v>43.944444444444443</v>
      </c>
      <c r="Q52" s="8">
        <f>RANK(O52,$O$8:$O$59)</f>
        <v>51</v>
      </c>
      <c r="R52" s="19">
        <v>0</v>
      </c>
      <c r="S52" s="19">
        <v>0</v>
      </c>
      <c r="T52" s="19">
        <v>0</v>
      </c>
      <c r="U52" s="19">
        <f t="shared" si="3"/>
        <v>0</v>
      </c>
      <c r="V52" s="19">
        <f t="shared" si="4"/>
        <v>0</v>
      </c>
      <c r="W52" s="8">
        <f>RANK(U52,$U$8:$U$59)</f>
        <v>10</v>
      </c>
      <c r="X52" s="29">
        <f t="shared" si="5"/>
        <v>55.984444444444442</v>
      </c>
      <c r="Y52" s="30">
        <f>RANK(X52,$X$8:$X$59)</f>
        <v>51</v>
      </c>
      <c r="Z52" s="30">
        <f t="shared" si="6"/>
        <v>51</v>
      </c>
      <c r="AA52" s="31"/>
      <c r="AB52" s="26"/>
      <c r="AC52" s="26"/>
    </row>
    <row r="53" spans="1:29" ht="15.75" customHeight="1">
      <c r="A53" s="22" t="s">
        <v>217</v>
      </c>
      <c r="B53" s="22" t="s">
        <v>218</v>
      </c>
      <c r="C53" s="18">
        <v>49.2</v>
      </c>
      <c r="D53" s="18">
        <v>0</v>
      </c>
      <c r="E53" s="18">
        <v>0</v>
      </c>
      <c r="F53" s="18">
        <v>0</v>
      </c>
      <c r="G53" s="7">
        <v>0</v>
      </c>
      <c r="H53" s="18">
        <v>18</v>
      </c>
      <c r="I53" s="18">
        <v>0</v>
      </c>
      <c r="J53" s="18">
        <v>0</v>
      </c>
      <c r="K53" s="18">
        <v>0</v>
      </c>
      <c r="L53" s="24">
        <f t="shared" si="0"/>
        <v>67.2</v>
      </c>
      <c r="M53" s="7">
        <f t="shared" si="1"/>
        <v>13.440000000000001</v>
      </c>
      <c r="N53" s="11">
        <f>RANK(L53,$L$8:$L$59)</f>
        <v>6</v>
      </c>
      <c r="O53" s="20">
        <v>79.611111111111114</v>
      </c>
      <c r="P53" s="7">
        <f t="shared" si="2"/>
        <v>55.727777777777774</v>
      </c>
      <c r="Q53" s="11">
        <f>RANK(O53,$O$8:$O$59)</f>
        <v>22</v>
      </c>
      <c r="R53" s="18">
        <v>0</v>
      </c>
      <c r="S53" s="18">
        <v>0</v>
      </c>
      <c r="T53" s="18">
        <v>0</v>
      </c>
      <c r="U53" s="18">
        <f t="shared" si="3"/>
        <v>0</v>
      </c>
      <c r="V53" s="18">
        <f t="shared" si="4"/>
        <v>0</v>
      </c>
      <c r="W53" s="11">
        <f>RANK(U53,$U$8:$U$59)</f>
        <v>10</v>
      </c>
      <c r="X53" s="24">
        <f t="shared" si="5"/>
        <v>69.167777777777772</v>
      </c>
      <c r="Y53" s="25">
        <f>RANK(X53,$X$8:$X$59)</f>
        <v>21</v>
      </c>
      <c r="Z53" s="25">
        <f t="shared" si="6"/>
        <v>21</v>
      </c>
      <c r="AA53" s="17"/>
      <c r="AB53" s="17"/>
      <c r="AC53" s="17"/>
    </row>
    <row r="54" spans="1:29" s="2" customFormat="1">
      <c r="A54" s="27" t="s">
        <v>219</v>
      </c>
      <c r="B54" s="27" t="s">
        <v>220</v>
      </c>
      <c r="C54" s="19">
        <v>48.3</v>
      </c>
      <c r="D54" s="19">
        <v>0</v>
      </c>
      <c r="E54" s="19">
        <v>0</v>
      </c>
      <c r="F54" s="19">
        <v>0</v>
      </c>
      <c r="G54" s="28">
        <v>0</v>
      </c>
      <c r="H54" s="19">
        <v>16</v>
      </c>
      <c r="I54" s="19">
        <v>0</v>
      </c>
      <c r="J54" s="19">
        <v>0</v>
      </c>
      <c r="K54" s="19">
        <v>0</v>
      </c>
      <c r="L54" s="29">
        <f t="shared" si="0"/>
        <v>64.3</v>
      </c>
      <c r="M54" s="28">
        <f t="shared" si="1"/>
        <v>12.86</v>
      </c>
      <c r="N54" s="8">
        <f>RANK(L54,$L$8:$L$59)</f>
        <v>24</v>
      </c>
      <c r="O54" s="21">
        <v>74.722222222222229</v>
      </c>
      <c r="P54" s="28">
        <f t="shared" si="2"/>
        <v>52.305555555555557</v>
      </c>
      <c r="Q54" s="8">
        <f>RANK(O54,$O$8:$O$59)</f>
        <v>36</v>
      </c>
      <c r="R54" s="19">
        <v>0</v>
      </c>
      <c r="S54" s="19">
        <v>0</v>
      </c>
      <c r="T54" s="19">
        <v>0</v>
      </c>
      <c r="U54" s="19">
        <f t="shared" si="3"/>
        <v>0</v>
      </c>
      <c r="V54" s="19">
        <f t="shared" si="4"/>
        <v>0</v>
      </c>
      <c r="W54" s="8">
        <f>RANK(U54,$U$8:$U$59)</f>
        <v>10</v>
      </c>
      <c r="X54" s="29">
        <f t="shared" si="5"/>
        <v>65.165555555555557</v>
      </c>
      <c r="Y54" s="30">
        <f>RANK(X54,$X$8:$X$59)</f>
        <v>36</v>
      </c>
      <c r="Z54" s="30">
        <f t="shared" si="6"/>
        <v>36</v>
      </c>
      <c r="AA54" s="31"/>
      <c r="AB54" s="26"/>
      <c r="AC54" s="26"/>
    </row>
    <row r="55" spans="1:29" s="2" customFormat="1">
      <c r="A55" s="27" t="s">
        <v>221</v>
      </c>
      <c r="B55" s="27" t="s">
        <v>222</v>
      </c>
      <c r="C55" s="19">
        <v>48.160000000000004</v>
      </c>
      <c r="D55" s="19">
        <v>0</v>
      </c>
      <c r="E55" s="19">
        <v>0</v>
      </c>
      <c r="F55" s="19">
        <v>0</v>
      </c>
      <c r="G55" s="28">
        <v>0</v>
      </c>
      <c r="H55" s="19">
        <v>16</v>
      </c>
      <c r="I55" s="19">
        <v>0</v>
      </c>
      <c r="J55" s="19">
        <v>0</v>
      </c>
      <c r="K55" s="19">
        <v>0</v>
      </c>
      <c r="L55" s="29">
        <f t="shared" si="0"/>
        <v>64.16</v>
      </c>
      <c r="M55" s="28">
        <f t="shared" si="1"/>
        <v>12.832000000000001</v>
      </c>
      <c r="N55" s="8">
        <f>RANK(L55,$L$8:$L$59)</f>
        <v>30</v>
      </c>
      <c r="O55" s="21">
        <v>73.888888888888886</v>
      </c>
      <c r="P55" s="28">
        <f t="shared" si="2"/>
        <v>51.722222222222214</v>
      </c>
      <c r="Q55" s="8">
        <f>RANK(O55,$O$8:$O$59)</f>
        <v>40</v>
      </c>
      <c r="R55" s="19">
        <v>0</v>
      </c>
      <c r="S55" s="19">
        <v>0</v>
      </c>
      <c r="T55" s="19">
        <v>0</v>
      </c>
      <c r="U55" s="19">
        <f t="shared" si="3"/>
        <v>0</v>
      </c>
      <c r="V55" s="19">
        <f t="shared" si="4"/>
        <v>0</v>
      </c>
      <c r="W55" s="8">
        <f>RANK(U55,$U$8:$U$59)</f>
        <v>10</v>
      </c>
      <c r="X55" s="29">
        <f t="shared" si="5"/>
        <v>64.554222222222222</v>
      </c>
      <c r="Y55" s="30">
        <f>RANK(X55,$X$8:$X$59)</f>
        <v>40</v>
      </c>
      <c r="Z55" s="30">
        <f t="shared" si="6"/>
        <v>40</v>
      </c>
      <c r="AA55" s="31"/>
      <c r="AB55" s="26"/>
      <c r="AC55" s="26"/>
    </row>
    <row r="56" spans="1:29" s="2" customFormat="1">
      <c r="A56" s="27" t="s">
        <v>223</v>
      </c>
      <c r="B56" s="27" t="s">
        <v>224</v>
      </c>
      <c r="C56" s="19">
        <v>47.7</v>
      </c>
      <c r="D56" s="19">
        <v>0</v>
      </c>
      <c r="E56" s="19">
        <v>0</v>
      </c>
      <c r="F56" s="19">
        <v>0</v>
      </c>
      <c r="G56" s="28">
        <v>0</v>
      </c>
      <c r="H56" s="19">
        <v>16</v>
      </c>
      <c r="I56" s="19">
        <v>0</v>
      </c>
      <c r="J56" s="19">
        <v>0</v>
      </c>
      <c r="K56" s="19">
        <v>0</v>
      </c>
      <c r="L56" s="29">
        <f t="shared" si="0"/>
        <v>63.7</v>
      </c>
      <c r="M56" s="28">
        <f t="shared" si="1"/>
        <v>12.740000000000002</v>
      </c>
      <c r="N56" s="8">
        <f>RANK(L56,$L$8:$L$59)</f>
        <v>33</v>
      </c>
      <c r="O56" s="21">
        <v>71.722222222222229</v>
      </c>
      <c r="P56" s="28">
        <f t="shared" si="2"/>
        <v>50.205555555555556</v>
      </c>
      <c r="Q56" s="8">
        <f>RANK(O56,$O$8:$O$59)</f>
        <v>46</v>
      </c>
      <c r="R56" s="19">
        <v>0</v>
      </c>
      <c r="S56" s="19">
        <v>0</v>
      </c>
      <c r="T56" s="19">
        <v>0</v>
      </c>
      <c r="U56" s="19">
        <f t="shared" si="3"/>
        <v>0</v>
      </c>
      <c r="V56" s="19">
        <f t="shared" si="4"/>
        <v>0</v>
      </c>
      <c r="W56" s="8">
        <f>RANK(U56,$U$8:$U$59)</f>
        <v>10</v>
      </c>
      <c r="X56" s="29">
        <f t="shared" si="5"/>
        <v>62.945555555555558</v>
      </c>
      <c r="Y56" s="30">
        <f>RANK(X56,$X$8:$X$59)</f>
        <v>46</v>
      </c>
      <c r="Z56" s="30">
        <f t="shared" si="6"/>
        <v>46</v>
      </c>
      <c r="AA56" s="31"/>
      <c r="AB56" s="26"/>
      <c r="AC56" s="26"/>
    </row>
    <row r="57" spans="1:29" s="2" customFormat="1">
      <c r="A57" s="27" t="s">
        <v>225</v>
      </c>
      <c r="B57" s="27" t="s">
        <v>226</v>
      </c>
      <c r="C57" s="19">
        <v>47</v>
      </c>
      <c r="D57" s="19">
        <v>0</v>
      </c>
      <c r="E57" s="19">
        <v>0</v>
      </c>
      <c r="F57" s="19">
        <v>0</v>
      </c>
      <c r="G57" s="28">
        <v>0</v>
      </c>
      <c r="H57" s="19">
        <v>16</v>
      </c>
      <c r="I57" s="19">
        <v>0</v>
      </c>
      <c r="J57" s="19">
        <v>0</v>
      </c>
      <c r="K57" s="19">
        <v>0</v>
      </c>
      <c r="L57" s="29">
        <f t="shared" si="0"/>
        <v>63</v>
      </c>
      <c r="M57" s="28">
        <f t="shared" si="1"/>
        <v>12.600000000000001</v>
      </c>
      <c r="N57" s="8">
        <f>RANK(L57,$L$8:$L$59)</f>
        <v>44</v>
      </c>
      <c r="O57" s="21">
        <v>72.5</v>
      </c>
      <c r="P57" s="28">
        <f t="shared" si="2"/>
        <v>50.75</v>
      </c>
      <c r="Q57" s="8">
        <f>RANK(O57,$O$8:$O$59)</f>
        <v>43</v>
      </c>
      <c r="R57" s="19">
        <v>0</v>
      </c>
      <c r="S57" s="19">
        <v>0</v>
      </c>
      <c r="T57" s="19">
        <v>0</v>
      </c>
      <c r="U57" s="19">
        <f t="shared" si="3"/>
        <v>0</v>
      </c>
      <c r="V57" s="19">
        <f t="shared" si="4"/>
        <v>0</v>
      </c>
      <c r="W57" s="8">
        <f>RANK(U57,$U$8:$U$59)</f>
        <v>10</v>
      </c>
      <c r="X57" s="29">
        <f t="shared" si="5"/>
        <v>63.35</v>
      </c>
      <c r="Y57" s="30">
        <f>RANK(X57,$X$8:$X$59)</f>
        <v>43</v>
      </c>
      <c r="Z57" s="30">
        <f t="shared" si="6"/>
        <v>43</v>
      </c>
      <c r="AA57" s="31"/>
      <c r="AB57" s="26"/>
      <c r="AC57" s="26"/>
    </row>
    <row r="58" spans="1:29">
      <c r="A58" s="22" t="s">
        <v>126</v>
      </c>
      <c r="B58" s="22" t="s">
        <v>127</v>
      </c>
      <c r="C58" s="18">
        <v>47.05</v>
      </c>
      <c r="D58" s="18">
        <v>0</v>
      </c>
      <c r="E58" s="18">
        <v>0</v>
      </c>
      <c r="F58" s="18">
        <v>0</v>
      </c>
      <c r="G58" s="7">
        <v>0</v>
      </c>
      <c r="H58" s="18">
        <v>17</v>
      </c>
      <c r="I58" s="18">
        <v>0</v>
      </c>
      <c r="J58" s="18">
        <v>0</v>
      </c>
      <c r="K58" s="18">
        <v>0</v>
      </c>
      <c r="L58" s="24">
        <v>63.52</v>
      </c>
      <c r="M58" s="7">
        <v>12.704000000000001</v>
      </c>
      <c r="N58" s="11">
        <v>23</v>
      </c>
      <c r="O58" s="20">
        <v>85.777777777777771</v>
      </c>
      <c r="P58" s="7">
        <v>60.044444444444437</v>
      </c>
      <c r="Q58" s="11">
        <v>4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1">
        <v>10</v>
      </c>
      <c r="X58" s="24">
        <v>72.748444444444431</v>
      </c>
      <c r="Y58" s="25">
        <v>5</v>
      </c>
      <c r="Z58" s="25">
        <v>5</v>
      </c>
      <c r="AA58" s="17"/>
      <c r="AB58" s="17"/>
      <c r="AC58" s="17"/>
    </row>
  </sheetData>
  <mergeCells count="29">
    <mergeCell ref="Q6:Q7"/>
    <mergeCell ref="L6:L7"/>
    <mergeCell ref="M6:M7"/>
    <mergeCell ref="N6:N7"/>
    <mergeCell ref="O6:O7"/>
    <mergeCell ref="P6:P7"/>
    <mergeCell ref="Z4:Z7"/>
    <mergeCell ref="AA4:AA7"/>
    <mergeCell ref="AB4:AB7"/>
    <mergeCell ref="AC4:AC7"/>
    <mergeCell ref="U6:U7"/>
    <mergeCell ref="V6:V7"/>
    <mergeCell ref="W6:W7"/>
    <mergeCell ref="A1:AC1"/>
    <mergeCell ref="A2:AC2"/>
    <mergeCell ref="A3:Y3"/>
    <mergeCell ref="Z3:AC3"/>
    <mergeCell ref="A4:A7"/>
    <mergeCell ref="B4:B7"/>
    <mergeCell ref="C4:N4"/>
    <mergeCell ref="O4:Q4"/>
    <mergeCell ref="R4:W4"/>
    <mergeCell ref="X4:X7"/>
    <mergeCell ref="C5:N5"/>
    <mergeCell ref="O5:Q5"/>
    <mergeCell ref="R5:W5"/>
    <mergeCell ref="D6:G6"/>
    <mergeCell ref="I6:K6"/>
    <mergeCell ref="Y4:Y7"/>
  </mergeCells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19会计五班</vt:lpstr>
      <vt:lpstr>19市场营销一班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lime</cp:lastModifiedBy>
  <dcterms:created xsi:type="dcterms:W3CDTF">2006-09-13T11:21:00Z</dcterms:created>
  <dcterms:modified xsi:type="dcterms:W3CDTF">2020-06-03T06:11:13Z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