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345" activeTab="1"/>
  </bookViews>
  <sheets>
    <sheet name="19会计3" sheetId="4" r:id="rId1"/>
    <sheet name="19会计4" sheetId="5" r:id="rId2"/>
  </sheets>
  <calcPr calcId="125725"/>
</workbook>
</file>

<file path=xl/calcChain.xml><?xml version="1.0" encoding="utf-8"?>
<calcChain xmlns="http://schemas.openxmlformats.org/spreadsheetml/2006/main">
  <c r="L58" i="4"/>
  <c r="M58" s="1"/>
  <c r="L54"/>
  <c r="M54" s="1"/>
  <c r="L53"/>
  <c r="M53" s="1"/>
  <c r="L50"/>
  <c r="M50" s="1"/>
  <c r="L49"/>
  <c r="M49" s="1"/>
  <c r="L44"/>
  <c r="M44" s="1"/>
  <c r="L42"/>
  <c r="M42" s="1"/>
  <c r="L38"/>
  <c r="M38" s="1"/>
  <c r="L37"/>
  <c r="M37" s="1"/>
  <c r="L34"/>
  <c r="M34" s="1"/>
  <c r="L33"/>
  <c r="M33" s="1"/>
  <c r="L28"/>
  <c r="M28" s="1"/>
  <c r="L26"/>
  <c r="M26" s="1"/>
  <c r="L25"/>
  <c r="M25" s="1"/>
  <c r="L20"/>
  <c r="M20" s="1"/>
  <c r="L18"/>
  <c r="M18" s="1"/>
  <c r="L17"/>
  <c r="M17" s="1"/>
  <c r="L13"/>
  <c r="M13" s="1"/>
  <c r="L10"/>
  <c r="M10" s="1"/>
  <c r="L56" i="5"/>
  <c r="M56" s="1"/>
  <c r="X56" s="1"/>
  <c r="L54"/>
  <c r="M54" s="1"/>
  <c r="X54" s="1"/>
  <c r="L52"/>
  <c r="M52" s="1"/>
  <c r="X52" s="1"/>
  <c r="L48"/>
  <c r="M48" s="1"/>
  <c r="X48" s="1"/>
  <c r="L44"/>
  <c r="M44" s="1"/>
  <c r="X44" s="1"/>
  <c r="L40"/>
  <c r="M40" s="1"/>
  <c r="X40" s="1"/>
  <c r="L36"/>
  <c r="M36" s="1"/>
  <c r="X36" s="1"/>
  <c r="L32"/>
  <c r="M32" s="1"/>
  <c r="X32" s="1"/>
  <c r="L28"/>
  <c r="M28" s="1"/>
  <c r="X28" s="1"/>
  <c r="L24"/>
  <c r="M24" s="1"/>
  <c r="X24" s="1"/>
  <c r="L20"/>
  <c r="M20" s="1"/>
  <c r="X20" s="1"/>
  <c r="L16"/>
  <c r="M16" s="1"/>
  <c r="X16" s="1"/>
  <c r="L14"/>
  <c r="M14" s="1"/>
  <c r="X14" s="1"/>
  <c r="L12"/>
  <c r="M12" s="1"/>
  <c r="X12" s="1"/>
  <c r="L10"/>
  <c r="M10" s="1"/>
  <c r="L46" i="4"/>
  <c r="M46" s="1"/>
  <c r="L30"/>
  <c r="M30" s="1"/>
  <c r="L27"/>
  <c r="M27" s="1"/>
  <c r="L23"/>
  <c r="M23" s="1"/>
  <c r="L21"/>
  <c r="M21" s="1"/>
  <c r="L19"/>
  <c r="M19" s="1"/>
  <c r="L15"/>
  <c r="M15" s="1"/>
  <c r="L11"/>
  <c r="M11" s="1"/>
  <c r="V9" i="5"/>
  <c r="V10"/>
  <c r="V11"/>
  <c r="V12"/>
  <c r="V13"/>
  <c r="V14"/>
  <c r="V15"/>
  <c r="V16"/>
  <c r="V17"/>
  <c r="V18"/>
  <c r="V19"/>
  <c r="V20"/>
  <c r="V21"/>
  <c r="V22"/>
  <c r="V23"/>
  <c r="V24"/>
  <c r="V25"/>
  <c r="V26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W14" s="1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8"/>
  <c r="L9"/>
  <c r="M9" s="1"/>
  <c r="X9" s="1"/>
  <c r="L11"/>
  <c r="M11" s="1"/>
  <c r="X11" s="1"/>
  <c r="L13"/>
  <c r="M13" s="1"/>
  <c r="X13" s="1"/>
  <c r="L15"/>
  <c r="M15" s="1"/>
  <c r="X15" s="1"/>
  <c r="L17"/>
  <c r="L18"/>
  <c r="M18" s="1"/>
  <c r="X18" s="1"/>
  <c r="L19"/>
  <c r="L21"/>
  <c r="M21" s="1"/>
  <c r="X21" s="1"/>
  <c r="L22"/>
  <c r="M22" s="1"/>
  <c r="X22" s="1"/>
  <c r="L23"/>
  <c r="M23" s="1"/>
  <c r="X23" s="1"/>
  <c r="L25"/>
  <c r="M25" s="1"/>
  <c r="X25" s="1"/>
  <c r="L26"/>
  <c r="M26" s="1"/>
  <c r="X26" s="1"/>
  <c r="L27"/>
  <c r="M27" s="1"/>
  <c r="L29"/>
  <c r="M29" s="1"/>
  <c r="X29" s="1"/>
  <c r="L30"/>
  <c r="L31"/>
  <c r="M31" s="1"/>
  <c r="X31" s="1"/>
  <c r="L33"/>
  <c r="M33" s="1"/>
  <c r="X33" s="1"/>
  <c r="L34"/>
  <c r="M34" s="1"/>
  <c r="X34" s="1"/>
  <c r="L35"/>
  <c r="M35" s="1"/>
  <c r="X35" s="1"/>
  <c r="L37"/>
  <c r="M37" s="1"/>
  <c r="X37" s="1"/>
  <c r="L38"/>
  <c r="M38" s="1"/>
  <c r="X38" s="1"/>
  <c r="L39"/>
  <c r="M39" s="1"/>
  <c r="X39" s="1"/>
  <c r="L41"/>
  <c r="M41" s="1"/>
  <c r="X41" s="1"/>
  <c r="L42"/>
  <c r="M42" s="1"/>
  <c r="X42" s="1"/>
  <c r="L43"/>
  <c r="M43" s="1"/>
  <c r="X43" s="1"/>
  <c r="L45"/>
  <c r="M45" s="1"/>
  <c r="X45" s="1"/>
  <c r="L46"/>
  <c r="L47"/>
  <c r="L49"/>
  <c r="M49" s="1"/>
  <c r="X49" s="1"/>
  <c r="L50"/>
  <c r="M50" s="1"/>
  <c r="X50" s="1"/>
  <c r="L51"/>
  <c r="M51" s="1"/>
  <c r="X51" s="1"/>
  <c r="L53"/>
  <c r="L55"/>
  <c r="L8"/>
  <c r="M8" s="1"/>
  <c r="X8" s="1"/>
  <c r="L9" i="4"/>
  <c r="M9" s="1"/>
  <c r="L12"/>
  <c r="M12" s="1"/>
  <c r="L14"/>
  <c r="M14" s="1"/>
  <c r="L16"/>
  <c r="M16" s="1"/>
  <c r="L22"/>
  <c r="M22" s="1"/>
  <c r="L24"/>
  <c r="M24" s="1"/>
  <c r="L29"/>
  <c r="M29" s="1"/>
  <c r="L31"/>
  <c r="M31" s="1"/>
  <c r="L32"/>
  <c r="M32" s="1"/>
  <c r="L35"/>
  <c r="M35" s="1"/>
  <c r="L36"/>
  <c r="M36" s="1"/>
  <c r="L39"/>
  <c r="M39" s="1"/>
  <c r="L40"/>
  <c r="M40" s="1"/>
  <c r="L41"/>
  <c r="M41" s="1"/>
  <c r="L43"/>
  <c r="M43" s="1"/>
  <c r="L45"/>
  <c r="M45" s="1"/>
  <c r="L47"/>
  <c r="M47" s="1"/>
  <c r="L48"/>
  <c r="M48" s="1"/>
  <c r="L51"/>
  <c r="M51" s="1"/>
  <c r="L52"/>
  <c r="M52" s="1"/>
  <c r="L55"/>
  <c r="M55" s="1"/>
  <c r="L56"/>
  <c r="M56" s="1"/>
  <c r="L57"/>
  <c r="M57" s="1"/>
  <c r="M17" i="5"/>
  <c r="X17" s="1"/>
  <c r="M19"/>
  <c r="X19" s="1"/>
  <c r="M30"/>
  <c r="X30" s="1"/>
  <c r="M46"/>
  <c r="X46" s="1"/>
  <c r="M55"/>
  <c r="X55" s="1"/>
  <c r="Q9" i="4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8"/>
  <c r="P52"/>
  <c r="U52"/>
  <c r="P53"/>
  <c r="U53"/>
  <c r="P54"/>
  <c r="U54"/>
  <c r="V54" s="1"/>
  <c r="P55"/>
  <c r="U55"/>
  <c r="V55" s="1"/>
  <c r="P56"/>
  <c r="U56"/>
  <c r="P57"/>
  <c r="U57"/>
  <c r="V57" s="1"/>
  <c r="P58"/>
  <c r="U58"/>
  <c r="V58" s="1"/>
  <c r="P30"/>
  <c r="U30"/>
  <c r="P31"/>
  <c r="U31"/>
  <c r="V31" s="1"/>
  <c r="P32"/>
  <c r="U32"/>
  <c r="V32" s="1"/>
  <c r="P33"/>
  <c r="U33"/>
  <c r="V33" s="1"/>
  <c r="P34"/>
  <c r="U34"/>
  <c r="P35"/>
  <c r="U35"/>
  <c r="P36"/>
  <c r="U36"/>
  <c r="V36" s="1"/>
  <c r="P37"/>
  <c r="U37"/>
  <c r="V37" s="1"/>
  <c r="P38"/>
  <c r="U38"/>
  <c r="P39"/>
  <c r="U39"/>
  <c r="V39" s="1"/>
  <c r="P40"/>
  <c r="U40"/>
  <c r="V40" s="1"/>
  <c r="P41"/>
  <c r="U41"/>
  <c r="V41" s="1"/>
  <c r="P42"/>
  <c r="U42"/>
  <c r="P43"/>
  <c r="U43"/>
  <c r="P44"/>
  <c r="U44"/>
  <c r="V44" s="1"/>
  <c r="P45"/>
  <c r="U45"/>
  <c r="V45" s="1"/>
  <c r="P46"/>
  <c r="U46"/>
  <c r="W26" s="1"/>
  <c r="P47"/>
  <c r="U47"/>
  <c r="V47" s="1"/>
  <c r="P48"/>
  <c r="U48"/>
  <c r="V48" s="1"/>
  <c r="P49"/>
  <c r="U49"/>
  <c r="V49" s="1"/>
  <c r="P50"/>
  <c r="U50"/>
  <c r="P51"/>
  <c r="U51"/>
  <c r="V29"/>
  <c r="U29"/>
  <c r="P29"/>
  <c r="U28"/>
  <c r="P28"/>
  <c r="V27"/>
  <c r="U27"/>
  <c r="P27"/>
  <c r="U26"/>
  <c r="V26" s="1"/>
  <c r="P26"/>
  <c r="U25"/>
  <c r="V25" s="1"/>
  <c r="P25"/>
  <c r="U24"/>
  <c r="P24"/>
  <c r="V23"/>
  <c r="U23"/>
  <c r="P23"/>
  <c r="V22"/>
  <c r="U22"/>
  <c r="P22"/>
  <c r="V21"/>
  <c r="U21"/>
  <c r="P21"/>
  <c r="U20"/>
  <c r="P20"/>
  <c r="U19"/>
  <c r="V19" s="1"/>
  <c r="P19"/>
  <c r="V18"/>
  <c r="U18"/>
  <c r="P18"/>
  <c r="U17"/>
  <c r="V17" s="1"/>
  <c r="P17"/>
  <c r="U16"/>
  <c r="W18" s="1"/>
  <c r="P16"/>
  <c r="V15"/>
  <c r="U15"/>
  <c r="P15"/>
  <c r="V14"/>
  <c r="U14"/>
  <c r="P14"/>
  <c r="V13"/>
  <c r="U13"/>
  <c r="P13"/>
  <c r="U12"/>
  <c r="P12"/>
  <c r="V11"/>
  <c r="U11"/>
  <c r="P11"/>
  <c r="U10"/>
  <c r="P10"/>
  <c r="V9"/>
  <c r="U9"/>
  <c r="P9"/>
  <c r="U8"/>
  <c r="P8"/>
  <c r="L8"/>
  <c r="M8" s="1"/>
  <c r="X8" s="1"/>
  <c r="W38" l="1"/>
  <c r="W42"/>
  <c r="W10"/>
  <c r="W54"/>
  <c r="W22"/>
  <c r="W58"/>
  <c r="W46"/>
  <c r="W30"/>
  <c r="W14"/>
  <c r="W9"/>
  <c r="W50"/>
  <c r="W34"/>
  <c r="X10" i="5"/>
  <c r="W8" i="4"/>
  <c r="W51"/>
  <c r="W43"/>
  <c r="W39"/>
  <c r="W35"/>
  <c r="W27"/>
  <c r="W23"/>
  <c r="W19"/>
  <c r="W15"/>
  <c r="W11"/>
  <c r="W56"/>
  <c r="W52"/>
  <c r="W48"/>
  <c r="W44"/>
  <c r="W40"/>
  <c r="W36"/>
  <c r="W32"/>
  <c r="W28"/>
  <c r="W24"/>
  <c r="W20"/>
  <c r="W16"/>
  <c r="W12"/>
  <c r="W55"/>
  <c r="W47"/>
  <c r="W31"/>
  <c r="W57"/>
  <c r="W53"/>
  <c r="W49"/>
  <c r="W45"/>
  <c r="W41"/>
  <c r="W37"/>
  <c r="W33"/>
  <c r="W29"/>
  <c r="W25"/>
  <c r="W21"/>
  <c r="W17"/>
  <c r="W13"/>
  <c r="W50" i="5"/>
  <c r="W18"/>
  <c r="W54"/>
  <c r="W22"/>
  <c r="W42"/>
  <c r="W26"/>
  <c r="W10"/>
  <c r="W34"/>
  <c r="W38"/>
  <c r="W9"/>
  <c r="V27"/>
  <c r="X27" s="1"/>
  <c r="W46"/>
  <c r="W30"/>
  <c r="W55"/>
  <c r="W47"/>
  <c r="W39"/>
  <c r="W31"/>
  <c r="W23"/>
  <c r="W15"/>
  <c r="W56"/>
  <c r="W52"/>
  <c r="W48"/>
  <c r="W44"/>
  <c r="W40"/>
  <c r="W36"/>
  <c r="W32"/>
  <c r="W28"/>
  <c r="W24"/>
  <c r="W20"/>
  <c r="W16"/>
  <c r="W12"/>
  <c r="W51"/>
  <c r="W43"/>
  <c r="W35"/>
  <c r="W27"/>
  <c r="W19"/>
  <c r="W11"/>
  <c r="W8"/>
  <c r="W53"/>
  <c r="W49"/>
  <c r="W45"/>
  <c r="W41"/>
  <c r="W37"/>
  <c r="W33"/>
  <c r="W29"/>
  <c r="W25"/>
  <c r="W21"/>
  <c r="W17"/>
  <c r="W13"/>
  <c r="N9"/>
  <c r="N8"/>
  <c r="N21"/>
  <c r="N25"/>
  <c r="N41"/>
  <c r="M47"/>
  <c r="X47" s="1"/>
  <c r="Y43" s="1"/>
  <c r="N12"/>
  <c r="N45"/>
  <c r="N29"/>
  <c r="N13"/>
  <c r="N49"/>
  <c r="N33"/>
  <c r="N17"/>
  <c r="N53"/>
  <c r="N37"/>
  <c r="N50"/>
  <c r="N42"/>
  <c r="N38"/>
  <c r="N30"/>
  <c r="N26"/>
  <c r="N22"/>
  <c r="N18"/>
  <c r="N14"/>
  <c r="N10"/>
  <c r="N55"/>
  <c r="N51"/>
  <c r="N47"/>
  <c r="N43"/>
  <c r="N39"/>
  <c r="N35"/>
  <c r="N31"/>
  <c r="N27"/>
  <c r="N23"/>
  <c r="N19"/>
  <c r="N15"/>
  <c r="N11"/>
  <c r="N54"/>
  <c r="N46"/>
  <c r="N34"/>
  <c r="M53"/>
  <c r="X53" s="1"/>
  <c r="N56"/>
  <c r="N52"/>
  <c r="N48"/>
  <c r="N44"/>
  <c r="N40"/>
  <c r="N36"/>
  <c r="N32"/>
  <c r="N28"/>
  <c r="N24"/>
  <c r="N20"/>
  <c r="N16"/>
  <c r="N58" i="4"/>
  <c r="N26"/>
  <c r="N10"/>
  <c r="N46"/>
  <c r="N30"/>
  <c r="N14"/>
  <c r="N50"/>
  <c r="N34"/>
  <c r="N18"/>
  <c r="N42"/>
  <c r="N54"/>
  <c r="N38"/>
  <c r="N22"/>
  <c r="N8"/>
  <c r="N51"/>
  <c r="N43"/>
  <c r="N35"/>
  <c r="N27"/>
  <c r="N19"/>
  <c r="N11"/>
  <c r="N56"/>
  <c r="N57"/>
  <c r="N53"/>
  <c r="N49"/>
  <c r="N45"/>
  <c r="N41"/>
  <c r="N37"/>
  <c r="N33"/>
  <c r="N29"/>
  <c r="N25"/>
  <c r="N21"/>
  <c r="N17"/>
  <c r="N13"/>
  <c r="N9"/>
  <c r="N55"/>
  <c r="N47"/>
  <c r="N39"/>
  <c r="N31"/>
  <c r="N23"/>
  <c r="N15"/>
  <c r="N52"/>
  <c r="N48"/>
  <c r="N44"/>
  <c r="N40"/>
  <c r="N36"/>
  <c r="N32"/>
  <c r="N28"/>
  <c r="N24"/>
  <c r="N20"/>
  <c r="N16"/>
  <c r="N12"/>
  <c r="X58"/>
  <c r="X11"/>
  <c r="X15"/>
  <c r="X27"/>
  <c r="V10"/>
  <c r="X10" s="1"/>
  <c r="X23"/>
  <c r="X49"/>
  <c r="X45"/>
  <c r="X41"/>
  <c r="X37"/>
  <c r="X33"/>
  <c r="X57"/>
  <c r="V53"/>
  <c r="X53" s="1"/>
  <c r="X19"/>
  <c r="X48"/>
  <c r="X44"/>
  <c r="X40"/>
  <c r="X36"/>
  <c r="X32"/>
  <c r="X29"/>
  <c r="X55"/>
  <c r="X54"/>
  <c r="V56"/>
  <c r="X56" s="1"/>
  <c r="V52"/>
  <c r="X52" s="1"/>
  <c r="X47"/>
  <c r="X39"/>
  <c r="X31"/>
  <c r="V51"/>
  <c r="X51" s="1"/>
  <c r="V43"/>
  <c r="X43" s="1"/>
  <c r="V35"/>
  <c r="X35" s="1"/>
  <c r="V50"/>
  <c r="X50" s="1"/>
  <c r="V46"/>
  <c r="X46" s="1"/>
  <c r="V42"/>
  <c r="X42" s="1"/>
  <c r="V38"/>
  <c r="X38" s="1"/>
  <c r="V34"/>
  <c r="X34" s="1"/>
  <c r="V30"/>
  <c r="X30" s="1"/>
  <c r="V8"/>
  <c r="V12"/>
  <c r="X12" s="1"/>
  <c r="V16"/>
  <c r="X16" s="1"/>
  <c r="V20"/>
  <c r="X20" s="1"/>
  <c r="V24"/>
  <c r="X24" s="1"/>
  <c r="V28"/>
  <c r="X28" s="1"/>
  <c r="X9"/>
  <c r="X13"/>
  <c r="X14"/>
  <c r="X17"/>
  <c r="X18"/>
  <c r="X21"/>
  <c r="X22"/>
  <c r="X25"/>
  <c r="X26"/>
  <c r="Y41" i="5" l="1"/>
  <c r="Y11"/>
  <c r="Y27"/>
  <c r="Y49"/>
  <c r="Y36"/>
  <c r="Y30"/>
  <c r="Y22"/>
  <c r="Y15"/>
  <c r="Y10"/>
  <c r="Y17"/>
  <c r="Y28"/>
  <c r="Y54"/>
  <c r="Y35"/>
  <c r="Y44"/>
  <c r="Y8"/>
  <c r="Y25"/>
  <c r="Y38"/>
  <c r="Y51"/>
  <c r="Y19"/>
  <c r="Y52"/>
  <c r="Y20"/>
  <c r="Y33"/>
  <c r="Y46"/>
  <c r="Y14"/>
  <c r="Y9"/>
  <c r="Y48"/>
  <c r="Y32"/>
  <c r="Y16"/>
  <c r="Y45"/>
  <c r="Y29"/>
  <c r="Y13"/>
  <c r="Y42"/>
  <c r="Y26"/>
  <c r="Y55"/>
  <c r="Y39"/>
  <c r="Y23"/>
  <c r="Y12"/>
  <c r="Y56"/>
  <c r="Y40"/>
  <c r="Y24"/>
  <c r="Y53"/>
  <c r="Y37"/>
  <c r="Y21"/>
  <c r="Y50"/>
  <c r="Y34"/>
  <c r="Y18"/>
  <c r="Y47"/>
  <c r="Y31"/>
  <c r="Y12" i="4"/>
  <c r="Y16"/>
  <c r="Y20"/>
  <c r="Y24"/>
  <c r="Y28"/>
  <c r="Y32"/>
  <c r="Y36"/>
  <c r="Y40"/>
  <c r="Y44"/>
  <c r="Y48"/>
  <c r="Y52"/>
  <c r="Y56"/>
  <c r="Y14"/>
  <c r="Y18"/>
  <c r="Y22"/>
  <c r="Y26"/>
  <c r="Y30"/>
  <c r="Y34"/>
  <c r="Y38"/>
  <c r="Y42"/>
  <c r="Y46"/>
  <c r="Y50"/>
  <c r="Y49"/>
  <c r="Y11"/>
  <c r="Y15"/>
  <c r="Y19"/>
  <c r="Y23"/>
  <c r="Y27"/>
  <c r="Y31"/>
  <c r="Y35"/>
  <c r="Y39"/>
  <c r="Y43"/>
  <c r="Y47"/>
  <c r="Y51"/>
  <c r="Y55"/>
  <c r="Y8"/>
  <c r="Y10"/>
  <c r="Y54"/>
  <c r="Y58"/>
  <c r="Y9"/>
  <c r="Y13"/>
  <c r="Y17"/>
  <c r="Y21"/>
  <c r="Y25"/>
  <c r="Y29"/>
  <c r="Y33"/>
  <c r="Y37"/>
  <c r="Y41"/>
  <c r="Y45"/>
  <c r="Y53"/>
  <c r="Y57"/>
</calcChain>
</file>

<file path=xl/sharedStrings.xml><?xml version="1.0" encoding="utf-8"?>
<sst xmlns="http://schemas.openxmlformats.org/spreadsheetml/2006/main" count="290" uniqueCount="245">
  <si>
    <t>（数据保留小数点后2位）</t>
  </si>
  <si>
    <t>学号</t>
  </si>
  <si>
    <t xml:space="preserve"> A 品德行为测评</t>
  </si>
  <si>
    <t>B 学习成绩测评</t>
  </si>
  <si>
    <t>C 素质拓展测评</t>
  </si>
  <si>
    <t>综合成绩</t>
  </si>
  <si>
    <t>班级名次</t>
  </si>
  <si>
    <t>专业名次</t>
  </si>
  <si>
    <t>系部名次</t>
  </si>
  <si>
    <t>学年系部名次</t>
  </si>
  <si>
    <t>备注</t>
  </si>
  <si>
    <t xml:space="preserve">    （占20%）</t>
  </si>
  <si>
    <r>
      <rPr>
        <b/>
        <sz val="14"/>
        <rFont val="Times New Roman"/>
        <family val="1"/>
      </rPr>
      <t xml:space="preserve"> </t>
    </r>
    <r>
      <rPr>
        <b/>
        <sz val="16"/>
        <rFont val="楷体_GB2312"/>
        <charset val="134"/>
      </rPr>
      <t>（占</t>
    </r>
    <r>
      <rPr>
        <b/>
        <sz val="16"/>
        <rFont val="楷体_GB2312"/>
        <charset val="134"/>
      </rPr>
      <t>70%</t>
    </r>
    <r>
      <rPr>
        <b/>
        <sz val="16"/>
        <rFont val="楷体_GB2312"/>
        <charset val="134"/>
      </rPr>
      <t>）</t>
    </r>
  </si>
  <si>
    <r>
      <rPr>
        <sz val="16"/>
        <rFont val="楷体_GB2312"/>
        <charset val="134"/>
      </rPr>
      <t xml:space="preserve">   </t>
    </r>
    <r>
      <rPr>
        <b/>
        <sz val="16"/>
        <rFont val="楷体_GB2312"/>
        <charset val="134"/>
      </rPr>
      <t>（占</t>
    </r>
    <r>
      <rPr>
        <b/>
        <sz val="16"/>
        <rFont val="楷体_GB2312"/>
        <charset val="134"/>
      </rPr>
      <t>10%</t>
    </r>
    <r>
      <rPr>
        <b/>
        <sz val="16"/>
        <rFont val="楷体_GB2312"/>
        <charset val="134"/>
      </rPr>
      <t>）</t>
    </r>
  </si>
  <si>
    <t>A1</t>
  </si>
  <si>
    <t>A2</t>
  </si>
  <si>
    <t>A3</t>
  </si>
  <si>
    <t>A4</t>
  </si>
  <si>
    <t>A</t>
  </si>
  <si>
    <t>名次</t>
  </si>
  <si>
    <t>B</t>
  </si>
  <si>
    <t>C1</t>
  </si>
  <si>
    <t>C2</t>
  </si>
  <si>
    <t>C3</t>
  </si>
  <si>
    <t>C</t>
  </si>
  <si>
    <t>基本分</t>
  </si>
  <si>
    <t>先进集体</t>
  </si>
  <si>
    <t>先进个人</t>
  </si>
  <si>
    <t>社会实践</t>
  </si>
  <si>
    <t>五星宿舍</t>
  </si>
  <si>
    <t>老师加分</t>
  </si>
  <si>
    <t>违规违纪</t>
  </si>
  <si>
    <t>一/二星宿舍</t>
  </si>
  <si>
    <t>老师扣分</t>
  </si>
  <si>
    <t>科技类</t>
  </si>
  <si>
    <t>体育类</t>
  </si>
  <si>
    <t>文化类</t>
  </si>
  <si>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姓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名</t>
    </r>
  </si>
  <si>
    <t>王莹</t>
  </si>
  <si>
    <t>李然</t>
  </si>
  <si>
    <r>
      <rPr>
        <sz val="20"/>
        <rFont val="宋体"/>
        <family val="3"/>
        <charset val="134"/>
      </rPr>
      <t>学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生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综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合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测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评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统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计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表</t>
    </r>
  </si>
  <si>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姓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名</t>
    </r>
  </si>
  <si>
    <r>
      <rPr>
        <b/>
        <sz val="14"/>
        <rFont val="Times New Roman"/>
        <family val="1"/>
      </rPr>
      <t xml:space="preserve"> </t>
    </r>
    <r>
      <rPr>
        <b/>
        <sz val="16"/>
        <rFont val="楷体_GB2312"/>
        <charset val="134"/>
      </rPr>
      <t>（占</t>
    </r>
    <r>
      <rPr>
        <b/>
        <sz val="16"/>
        <rFont val="楷体_GB2312"/>
        <charset val="134"/>
      </rPr>
      <t>70%</t>
    </r>
    <r>
      <rPr>
        <b/>
        <sz val="16"/>
        <rFont val="楷体_GB2312"/>
        <charset val="134"/>
      </rPr>
      <t>）</t>
    </r>
  </si>
  <si>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×</t>
    </r>
    <r>
      <rPr>
        <sz val="12"/>
        <rFont val="Times New Roman"/>
        <family val="1"/>
      </rPr>
      <t>20%</t>
    </r>
  </si>
  <si>
    <r>
      <rPr>
        <sz val="12"/>
        <rFont val="Times New Roman"/>
        <family val="1"/>
      </rPr>
      <t>B</t>
    </r>
    <r>
      <rPr>
        <sz val="12"/>
        <rFont val="宋体"/>
        <family val="3"/>
        <charset val="134"/>
      </rPr>
      <t>×</t>
    </r>
    <r>
      <rPr>
        <sz val="12"/>
        <rFont val="Times New Roman"/>
        <family val="1"/>
      </rPr>
      <t>70%</t>
    </r>
  </si>
  <si>
    <r>
      <rPr>
        <sz val="12"/>
        <rFont val="Times New Roman"/>
        <family val="1"/>
      </rPr>
      <t>C</t>
    </r>
    <r>
      <rPr>
        <sz val="12"/>
        <rFont val="宋体"/>
        <family val="3"/>
        <charset val="134"/>
      </rPr>
      <t>×</t>
    </r>
    <r>
      <rPr>
        <sz val="12"/>
        <rFont val="Times New Roman"/>
        <family val="1"/>
      </rPr>
      <t>10%</t>
    </r>
  </si>
  <si>
    <t>1931301</t>
  </si>
  <si>
    <t>王楠</t>
  </si>
  <si>
    <t>1931302</t>
  </si>
  <si>
    <t>王嘉怡</t>
  </si>
  <si>
    <t>1931303</t>
  </si>
  <si>
    <t>李娜</t>
  </si>
  <si>
    <t>1931304</t>
  </si>
  <si>
    <t>张丽娜</t>
  </si>
  <si>
    <t>1931305</t>
  </si>
  <si>
    <t>赵冉</t>
  </si>
  <si>
    <t>1931306</t>
  </si>
  <si>
    <t>张慧萍</t>
  </si>
  <si>
    <t>1931307</t>
  </si>
  <si>
    <t>宫浩然</t>
  </si>
  <si>
    <t>1931308</t>
  </si>
  <si>
    <t>贾宇琪</t>
  </si>
  <si>
    <t>1931309</t>
  </si>
  <si>
    <t>董佳怡</t>
  </si>
  <si>
    <t>1931310</t>
  </si>
  <si>
    <t>申璇</t>
  </si>
  <si>
    <t>1931311</t>
  </si>
  <si>
    <t>郑馨缘</t>
  </si>
  <si>
    <t>1931312</t>
  </si>
  <si>
    <t>赵琪琪</t>
  </si>
  <si>
    <t>1931313</t>
  </si>
  <si>
    <t>胡浩楠</t>
  </si>
  <si>
    <t>1931314</t>
  </si>
  <si>
    <t>张祎楠</t>
  </si>
  <si>
    <t>1931315</t>
  </si>
  <si>
    <t>许金娜</t>
  </si>
  <si>
    <t>1931316</t>
  </si>
  <si>
    <t>杜志雯</t>
  </si>
  <si>
    <t>1931318</t>
  </si>
  <si>
    <t>祝思琪</t>
  </si>
  <si>
    <t>1931319</t>
  </si>
  <si>
    <t>张一曼</t>
  </si>
  <si>
    <t>1931320</t>
  </si>
  <si>
    <t>任朱琳</t>
  </si>
  <si>
    <t>1931321</t>
  </si>
  <si>
    <t>柴文硕</t>
  </si>
  <si>
    <t>1931322</t>
  </si>
  <si>
    <t>陈园方</t>
  </si>
  <si>
    <t>1931323</t>
  </si>
  <si>
    <t>陈紫盈</t>
  </si>
  <si>
    <t>1931324</t>
  </si>
  <si>
    <t>1931326</t>
  </si>
  <si>
    <t>高雪婷</t>
  </si>
  <si>
    <t>1931327</t>
  </si>
  <si>
    <t>董静</t>
  </si>
  <si>
    <t>1931328</t>
  </si>
  <si>
    <t>管梦蕊</t>
  </si>
  <si>
    <t>1931329</t>
  </si>
  <si>
    <t>赵艾</t>
  </si>
  <si>
    <t>1931330</t>
  </si>
  <si>
    <t>杨春悦</t>
  </si>
  <si>
    <t>1931331</t>
  </si>
  <si>
    <t>肖然</t>
  </si>
  <si>
    <t>1931332</t>
  </si>
  <si>
    <t>邱思琪</t>
  </si>
  <si>
    <t>1931334</t>
  </si>
  <si>
    <t>张文慧</t>
  </si>
  <si>
    <t>1931335</t>
  </si>
  <si>
    <t>段建花</t>
  </si>
  <si>
    <t>1931336</t>
  </si>
  <si>
    <t>刘佳灿</t>
  </si>
  <si>
    <t>1931337</t>
  </si>
  <si>
    <t>李琛</t>
  </si>
  <si>
    <t>1931338</t>
  </si>
  <si>
    <t>戴婷婷</t>
  </si>
  <si>
    <t>1931339</t>
  </si>
  <si>
    <t>赵冉冉</t>
  </si>
  <si>
    <t>1931340</t>
  </si>
  <si>
    <t>韩立贞</t>
  </si>
  <si>
    <t>1931341</t>
  </si>
  <si>
    <t>陈志莹</t>
  </si>
  <si>
    <t>1931342</t>
  </si>
  <si>
    <t>高欣</t>
  </si>
  <si>
    <t>1931343</t>
  </si>
  <si>
    <t>朱昳慧</t>
  </si>
  <si>
    <t>1931344</t>
  </si>
  <si>
    <t>魏尧帅</t>
  </si>
  <si>
    <t>1931345</t>
  </si>
  <si>
    <t>李乐</t>
  </si>
  <si>
    <t>1931346</t>
  </si>
  <si>
    <t>刘泽琛</t>
  </si>
  <si>
    <t>1931347</t>
  </si>
  <si>
    <t>陈佳旺</t>
  </si>
  <si>
    <t>1931348</t>
  </si>
  <si>
    <t>刘一凡</t>
  </si>
  <si>
    <t>1931349</t>
  </si>
  <si>
    <t>胡潇楠</t>
  </si>
  <si>
    <t>1931350</t>
  </si>
  <si>
    <t>李明洋</t>
  </si>
  <si>
    <t>1931351</t>
  </si>
  <si>
    <t>杨家和</t>
  </si>
  <si>
    <t>1931352</t>
  </si>
  <si>
    <t>王子焱</t>
  </si>
  <si>
    <t>1931353</t>
  </si>
  <si>
    <t>王昊天</t>
  </si>
  <si>
    <t>1931354</t>
  </si>
  <si>
    <t>郑辰龙</t>
  </si>
  <si>
    <t>系别： 财经系     年级：2019级   班级：会计三班   人数：51  缺考、缓考：无</t>
    <phoneticPr fontId="17" type="noConversion"/>
  </si>
  <si>
    <t>系别： 财经系     年级：2019级   班级：会计四班   人数：49  缺考、缓考：无</t>
  </si>
  <si>
    <t>1931401</t>
  </si>
  <si>
    <t>李美乐</t>
  </si>
  <si>
    <t>1931402</t>
  </si>
  <si>
    <t>杨霞</t>
  </si>
  <si>
    <t>1931403</t>
  </si>
  <si>
    <t>刘杨</t>
  </si>
  <si>
    <t>1931404</t>
  </si>
  <si>
    <t>李蕊</t>
  </si>
  <si>
    <t>1931405</t>
  </si>
  <si>
    <t>孟嘉</t>
  </si>
  <si>
    <t>1931406</t>
  </si>
  <si>
    <t>刘晓琳</t>
  </si>
  <si>
    <t>1931407</t>
  </si>
  <si>
    <t>雷佳宁</t>
  </si>
  <si>
    <t>1931408</t>
  </si>
  <si>
    <t>1931409</t>
  </si>
  <si>
    <t>张颖</t>
  </si>
  <si>
    <t>1931411</t>
  </si>
  <si>
    <t>王晓红</t>
  </si>
  <si>
    <t>1931412</t>
  </si>
  <si>
    <t>高云丽</t>
  </si>
  <si>
    <t>1931413</t>
  </si>
  <si>
    <t>韩波</t>
  </si>
  <si>
    <t>1931414</t>
  </si>
  <si>
    <t>黄邱月</t>
  </si>
  <si>
    <t>1931415</t>
  </si>
  <si>
    <t>王颖</t>
  </si>
  <si>
    <t>1931416</t>
  </si>
  <si>
    <t>郭雅茹</t>
  </si>
  <si>
    <t>1931417</t>
  </si>
  <si>
    <t>王欣悦</t>
  </si>
  <si>
    <t>1931418</t>
  </si>
  <si>
    <t>王丽敏</t>
  </si>
  <si>
    <t>1931420</t>
  </si>
  <si>
    <t>杨宁</t>
  </si>
  <si>
    <t>1931421</t>
  </si>
  <si>
    <t>恩亚男</t>
  </si>
  <si>
    <t>1931422</t>
  </si>
  <si>
    <t>陈子彤</t>
  </si>
  <si>
    <t>1931423</t>
  </si>
  <si>
    <t>曹亚琪</t>
  </si>
  <si>
    <t>1931424</t>
  </si>
  <si>
    <t>高环</t>
  </si>
  <si>
    <t>1931425</t>
  </si>
  <si>
    <t>刘宇</t>
  </si>
  <si>
    <t>1931426</t>
  </si>
  <si>
    <t>冯春雨</t>
  </si>
  <si>
    <t>1931427</t>
  </si>
  <si>
    <t>马岩力</t>
  </si>
  <si>
    <t>1931428</t>
  </si>
  <si>
    <t>杜姝蕾</t>
  </si>
  <si>
    <t>1931429</t>
  </si>
  <si>
    <t>赵旭颖</t>
  </si>
  <si>
    <t>1931430</t>
  </si>
  <si>
    <t>1931432</t>
  </si>
  <si>
    <t>张凤</t>
  </si>
  <si>
    <t>1931433</t>
  </si>
  <si>
    <t>刘恩瑶</t>
  </si>
  <si>
    <t>1931434</t>
  </si>
  <si>
    <t>魏琳涵</t>
  </si>
  <si>
    <t>1931435</t>
  </si>
  <si>
    <t>王若芸</t>
  </si>
  <si>
    <t>1931436</t>
  </si>
  <si>
    <t>刘子萱</t>
  </si>
  <si>
    <t>1931437</t>
  </si>
  <si>
    <t>闫立红</t>
  </si>
  <si>
    <t>1931438</t>
  </si>
  <si>
    <t>张爱娟</t>
  </si>
  <si>
    <t>1931439</t>
  </si>
  <si>
    <t>陆文琪</t>
  </si>
  <si>
    <t>1931440</t>
  </si>
  <si>
    <t>黄冬雪</t>
  </si>
  <si>
    <t>1931441</t>
  </si>
  <si>
    <t>李思博</t>
  </si>
  <si>
    <t>1931442</t>
  </si>
  <si>
    <t>李东帅</t>
  </si>
  <si>
    <t>1931443</t>
  </si>
  <si>
    <t>孙可心</t>
  </si>
  <si>
    <t>1931444</t>
  </si>
  <si>
    <t>陈慈杭</t>
  </si>
  <si>
    <t>1931445</t>
  </si>
  <si>
    <t>刘家乐</t>
  </si>
  <si>
    <t>1931446</t>
  </si>
  <si>
    <t>谷怀喜</t>
  </si>
  <si>
    <t>1931447</t>
  </si>
  <si>
    <t>田达</t>
  </si>
  <si>
    <t>1931449</t>
  </si>
  <si>
    <t>商继强</t>
  </si>
  <si>
    <t>1931450</t>
  </si>
  <si>
    <t>冯晗</t>
  </si>
  <si>
    <t>1931451</t>
  </si>
  <si>
    <t>白志鹏</t>
  </si>
  <si>
    <t>1931452</t>
  </si>
  <si>
    <t>李松泽</t>
  </si>
  <si>
    <t>1931453</t>
  </si>
  <si>
    <t>王硕</t>
  </si>
</sst>
</file>

<file path=xl/styles.xml><?xml version="1.0" encoding="utf-8"?>
<styleSheet xmlns="http://schemas.openxmlformats.org/spreadsheetml/2006/main">
  <numFmts count="7">
    <numFmt numFmtId="44" formatCode="_ &quot;¥&quot;* #,##0.00_ ;_ &quot;¥&quot;* \-#,##0.00_ ;_ &quot;¥&quot;* &quot;-&quot;??_ ;_ @_ "/>
    <numFmt numFmtId="176" formatCode="_ &quot;￥&quot;* #,##0.00_ ;_ &quot;￥&quot;* \-#,##0.00_ ;_ &quot;￥&quot;* &quot;-&quot;??_ ;_ @_ "/>
    <numFmt numFmtId="177" formatCode="0.00_);\(0.00\)"/>
    <numFmt numFmtId="178" formatCode="0.00_ "/>
    <numFmt numFmtId="179" formatCode="0.00_);[Red]\(0.00\)"/>
    <numFmt numFmtId="180" formatCode="0_);[Red]\(0\)"/>
    <numFmt numFmtId="181" formatCode="0_);\(0\)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0"/>
      <name val="宋体"/>
      <charset val="134"/>
    </font>
    <font>
      <b/>
      <sz val="14"/>
      <name val="黑体"/>
      <charset val="134"/>
    </font>
    <font>
      <sz val="12"/>
      <name val="楷体_GB2312"/>
      <charset val="134"/>
    </font>
    <font>
      <sz val="12"/>
      <name val="宋体"/>
      <family val="3"/>
      <charset val="134"/>
    </font>
    <font>
      <sz val="16"/>
      <name val="楷体_GB2312"/>
      <charset val="134"/>
    </font>
    <font>
      <sz val="12"/>
      <name val="Times New Roman"/>
      <family val="1"/>
    </font>
    <font>
      <b/>
      <sz val="16"/>
      <name val="楷体_GB2312"/>
      <charset val="134"/>
    </font>
    <font>
      <b/>
      <sz val="14"/>
      <name val="宋体"/>
      <family val="3"/>
      <charset val="134"/>
    </font>
    <font>
      <b/>
      <sz val="14"/>
      <name val="Times New Roman"/>
      <family val="1"/>
    </font>
    <font>
      <b/>
      <sz val="14"/>
      <name val="黑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20"/>
      <name val="Times New Roman"/>
      <family val="1"/>
    </font>
    <font>
      <sz val="11"/>
      <color theme="1"/>
      <name val="宋体"/>
      <family val="3"/>
      <charset val="134"/>
      <scheme val="minor"/>
    </font>
    <font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i/>
      <sz val="10"/>
      <color rgb="FFFF0000"/>
      <name val="宋体"/>
      <family val="3"/>
      <charset val="134"/>
      <scheme val="minor"/>
    </font>
    <font>
      <i/>
      <sz val="11"/>
      <color rgb="FFFF0000"/>
      <name val="宋体"/>
      <family val="3"/>
      <charset val="134"/>
      <scheme val="minor"/>
    </font>
    <font>
      <i/>
      <sz val="12"/>
      <color rgb="FFFF0000"/>
      <name val="宋体"/>
      <family val="3"/>
      <charset val="134"/>
    </font>
    <font>
      <i/>
      <sz val="12"/>
      <color rgb="FFFF0000"/>
      <name val="宋体"/>
      <family val="3"/>
      <charset val="134"/>
      <scheme val="minor"/>
    </font>
    <font>
      <i/>
      <sz val="11"/>
      <color rgb="FFFF0000"/>
      <name val="宋体"/>
      <family val="3"/>
      <charset val="134"/>
    </font>
    <font>
      <i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>
      <alignment vertical="center"/>
    </xf>
    <xf numFmtId="0" fontId="5" fillId="0" borderId="0">
      <protection locked="0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44" fontId="5" fillId="0" borderId="0" applyFon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1" fillId="0" borderId="0" xfId="0" applyFont="1" applyFill="1" applyBorder="1" applyAlignment="1"/>
    <xf numFmtId="0" fontId="5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77" fontId="5" fillId="0" borderId="3" xfId="0" applyNumberFormat="1" applyFont="1" applyFill="1" applyBorder="1" applyAlignment="1" applyProtection="1">
      <alignment horizontal="center" vertical="center" wrapText="1"/>
    </xf>
    <xf numFmtId="179" fontId="5" fillId="0" borderId="3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8" fontId="5" fillId="0" borderId="3" xfId="0" applyNumberFormat="1" applyFont="1" applyFill="1" applyBorder="1" applyAlignment="1" applyProtection="1">
      <alignment horizontal="center" vertical="center" wrapText="1"/>
    </xf>
    <xf numFmtId="179" fontId="5" fillId="0" borderId="3" xfId="0" applyNumberFormat="1" applyFont="1" applyFill="1" applyBorder="1" applyAlignment="1" applyProtection="1">
      <alignment horizontal="center" vertical="center" wrapText="1"/>
    </xf>
    <xf numFmtId="181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180" fontId="5" fillId="0" borderId="3" xfId="0" applyNumberFormat="1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/>
    <xf numFmtId="178" fontId="20" fillId="0" borderId="3" xfId="2" applyNumberFormat="1" applyFont="1" applyBorder="1">
      <alignment vertical="center"/>
    </xf>
    <xf numFmtId="0" fontId="5" fillId="0" borderId="3" xfId="3" applyFont="1" applyFill="1" applyBorder="1" applyAlignment="1" applyProtection="1">
      <alignment horizontal="center" vertical="center" wrapText="1"/>
    </xf>
    <xf numFmtId="0" fontId="7" fillId="0" borderId="3" xfId="3" applyFont="1" applyFill="1" applyBorder="1" applyAlignment="1" applyProtection="1">
      <alignment horizontal="center" vertical="center" wrapText="1"/>
    </xf>
    <xf numFmtId="177" fontId="5" fillId="0" borderId="3" xfId="3" applyNumberFormat="1" applyFont="1" applyFill="1" applyBorder="1" applyAlignment="1" applyProtection="1">
      <alignment horizontal="center" vertical="center" wrapText="1"/>
    </xf>
    <xf numFmtId="179" fontId="5" fillId="0" borderId="3" xfId="3" applyNumberFormat="1" applyFont="1" applyFill="1" applyBorder="1" applyAlignment="1" applyProtection="1">
      <alignment horizontal="center" vertical="center"/>
    </xf>
    <xf numFmtId="177" fontId="5" fillId="0" borderId="3" xfId="3" applyNumberFormat="1" applyFont="1" applyFill="1" applyBorder="1" applyAlignment="1" applyProtection="1">
      <alignment horizontal="center" vertical="center"/>
    </xf>
    <xf numFmtId="177" fontId="7" fillId="0" borderId="3" xfId="3" applyNumberFormat="1" applyFont="1" applyFill="1" applyBorder="1" applyAlignment="1" applyProtection="1">
      <alignment horizontal="center" vertical="center" wrapText="1"/>
    </xf>
    <xf numFmtId="178" fontId="5" fillId="0" borderId="3" xfId="3" applyNumberFormat="1" applyFont="1" applyFill="1" applyBorder="1" applyAlignment="1" applyProtection="1">
      <alignment horizontal="center" vertical="center" wrapText="1"/>
    </xf>
    <xf numFmtId="179" fontId="5" fillId="0" borderId="3" xfId="3" applyNumberFormat="1" applyFont="1" applyFill="1" applyBorder="1" applyAlignment="1" applyProtection="1">
      <alignment horizontal="center" vertical="center" wrapText="1"/>
    </xf>
    <xf numFmtId="181" fontId="5" fillId="0" borderId="3" xfId="3" applyNumberFormat="1" applyFont="1" applyFill="1" applyBorder="1" applyAlignment="1" applyProtection="1">
      <alignment horizontal="center" vertical="center"/>
    </xf>
    <xf numFmtId="0" fontId="5" fillId="0" borderId="3" xfId="3" applyFont="1" applyFill="1" applyBorder="1" applyAlignment="1" applyProtection="1">
      <alignment horizontal="center" vertical="center"/>
    </xf>
    <xf numFmtId="180" fontId="5" fillId="0" borderId="3" xfId="3" applyNumberFormat="1" applyFont="1" applyFill="1" applyBorder="1" applyAlignment="1" applyProtection="1">
      <alignment horizontal="center" vertical="center"/>
    </xf>
    <xf numFmtId="0" fontId="12" fillId="0" borderId="3" xfId="3" applyFont="1" applyFill="1" applyBorder="1" applyAlignment="1" applyProtection="1">
      <alignment horizontal="center" vertical="center"/>
    </xf>
    <xf numFmtId="178" fontId="18" fillId="0" borderId="3" xfId="2" applyNumberFormat="1" applyBorder="1">
      <alignment vertical="center"/>
    </xf>
    <xf numFmtId="0" fontId="13" fillId="0" borderId="3" xfId="2" quotePrefix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3" xfId="2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21" fillId="0" borderId="3" xfId="2" quotePrefix="1" applyFont="1" applyBorder="1" applyAlignment="1">
      <alignment horizontal="center" vertical="center"/>
    </xf>
    <xf numFmtId="179" fontId="23" fillId="0" borderId="3" xfId="0" applyNumberFormat="1" applyFont="1" applyFill="1" applyBorder="1" applyAlignment="1" applyProtection="1">
      <alignment horizontal="center" vertical="center"/>
    </xf>
    <xf numFmtId="177" fontId="23" fillId="0" borderId="3" xfId="0" applyNumberFormat="1" applyFont="1" applyFill="1" applyBorder="1" applyAlignment="1" applyProtection="1">
      <alignment horizontal="center" vertical="center"/>
    </xf>
    <xf numFmtId="178" fontId="24" fillId="0" borderId="3" xfId="2" applyNumberFormat="1" applyFont="1" applyBorder="1">
      <alignment vertical="center"/>
    </xf>
    <xf numFmtId="181" fontId="23" fillId="0" borderId="3" xfId="0" applyNumberFormat="1" applyFont="1" applyFill="1" applyBorder="1" applyAlignment="1" applyProtection="1">
      <alignment horizontal="center" vertical="center"/>
    </xf>
    <xf numFmtId="0" fontId="25" fillId="0" borderId="3" xfId="0" applyFont="1" applyFill="1" applyBorder="1" applyAlignment="1" applyProtection="1">
      <alignment horizontal="center" vertical="center"/>
    </xf>
    <xf numFmtId="0" fontId="23" fillId="0" borderId="3" xfId="0" applyFont="1" applyFill="1" applyBorder="1" applyAlignment="1" applyProtection="1">
      <alignment horizontal="center" vertical="center"/>
    </xf>
    <xf numFmtId="180" fontId="23" fillId="0" borderId="3" xfId="0" applyNumberFormat="1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/>
    <xf numFmtId="178" fontId="22" fillId="0" borderId="3" xfId="0" applyNumberFormat="1" applyFont="1" applyBorder="1" applyAlignment="1">
      <alignment horizontal="center" vertical="center"/>
    </xf>
    <xf numFmtId="179" fontId="23" fillId="0" borderId="3" xfId="3" applyNumberFormat="1" applyFont="1" applyFill="1" applyBorder="1" applyAlignment="1" applyProtection="1">
      <alignment horizontal="center" vertical="center"/>
    </xf>
    <xf numFmtId="177" fontId="23" fillId="0" borderId="3" xfId="3" applyNumberFormat="1" applyFont="1" applyFill="1" applyBorder="1" applyAlignment="1" applyProtection="1">
      <alignment horizontal="center" vertical="center"/>
    </xf>
    <xf numFmtId="181" fontId="23" fillId="0" borderId="3" xfId="3" applyNumberFormat="1" applyFont="1" applyFill="1" applyBorder="1" applyAlignment="1" applyProtection="1">
      <alignment horizontal="center" vertical="center"/>
    </xf>
    <xf numFmtId="0" fontId="25" fillId="0" borderId="3" xfId="3" applyFont="1" applyFill="1" applyBorder="1" applyAlignment="1" applyProtection="1">
      <alignment horizontal="center" vertical="center"/>
    </xf>
    <xf numFmtId="0" fontId="23" fillId="0" borderId="3" xfId="3" applyFont="1" applyFill="1" applyBorder="1" applyAlignment="1" applyProtection="1">
      <alignment horizontal="center" vertical="center"/>
    </xf>
    <xf numFmtId="180" fontId="23" fillId="0" borderId="3" xfId="3" applyNumberFormat="1" applyFont="1" applyFill="1" applyBorder="1" applyAlignment="1" applyProtection="1">
      <alignment horizontal="center" vertical="center"/>
    </xf>
    <xf numFmtId="0" fontId="22" fillId="0" borderId="0" xfId="0" applyFont="1">
      <alignment vertical="center"/>
    </xf>
    <xf numFmtId="0" fontId="26" fillId="0" borderId="3" xfId="0" applyFont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left" vertical="center"/>
    </xf>
    <xf numFmtId="31" fontId="6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right" vertical="center"/>
    </xf>
    <xf numFmtId="176" fontId="8" fillId="0" borderId="2" xfId="0" applyNumberFormat="1" applyFont="1" applyFill="1" applyBorder="1" applyAlignment="1" applyProtection="1">
      <alignment horizontal="center" vertical="center"/>
    </xf>
    <xf numFmtId="176" fontId="6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180" fontId="5" fillId="0" borderId="2" xfId="0" applyNumberFormat="1" applyFont="1" applyFill="1" applyBorder="1" applyAlignment="1" applyProtection="1">
      <alignment horizontal="center" vertical="center" wrapText="1"/>
    </xf>
    <xf numFmtId="180" fontId="5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7" fontId="5" fillId="0" borderId="3" xfId="0" applyNumberFormat="1" applyFont="1" applyFill="1" applyBorder="1" applyAlignment="1" applyProtection="1">
      <alignment horizontal="center" vertical="center" wrapText="1"/>
    </xf>
    <xf numFmtId="0" fontId="10" fillId="0" borderId="3" xfId="3" applyFont="1" applyFill="1" applyBorder="1" applyAlignment="1" applyProtection="1">
      <alignment horizontal="center" vertical="center" wrapText="1"/>
    </xf>
    <xf numFmtId="0" fontId="9" fillId="0" borderId="3" xfId="3" applyFont="1" applyFill="1" applyBorder="1" applyAlignment="1" applyProtection="1">
      <alignment horizontal="center" vertical="center" wrapText="1"/>
    </xf>
    <xf numFmtId="0" fontId="6" fillId="0" borderId="3" xfId="3" applyFont="1" applyFill="1" applyBorder="1" applyAlignment="1" applyProtection="1">
      <alignment horizontal="center" vertical="center" wrapText="1"/>
    </xf>
    <xf numFmtId="0" fontId="7" fillId="0" borderId="3" xfId="3" applyFont="1" applyFill="1" applyBorder="1" applyAlignment="1" applyProtection="1">
      <alignment horizontal="center" vertical="center" wrapText="1"/>
    </xf>
    <xf numFmtId="0" fontId="5" fillId="0" borderId="3" xfId="3" applyFont="1" applyFill="1" applyBorder="1" applyAlignment="1" applyProtection="1">
      <alignment horizontal="center" vertical="center" wrapText="1"/>
    </xf>
    <xf numFmtId="177" fontId="7" fillId="0" borderId="3" xfId="3" applyNumberFormat="1" applyFont="1" applyFill="1" applyBorder="1" applyAlignment="1" applyProtection="1">
      <alignment horizontal="center" vertical="center" wrapText="1"/>
    </xf>
    <xf numFmtId="177" fontId="5" fillId="0" borderId="3" xfId="3" applyNumberFormat="1" applyFont="1" applyFill="1" applyBorder="1" applyAlignment="1" applyProtection="1">
      <alignment horizontal="center" vertical="center" wrapText="1"/>
    </xf>
    <xf numFmtId="0" fontId="16" fillId="0" borderId="0" xfId="3" applyFont="1" applyFill="1" applyBorder="1" applyAlignment="1" applyProtection="1">
      <alignment horizontal="center" vertical="center"/>
    </xf>
    <xf numFmtId="0" fontId="11" fillId="0" borderId="0" xfId="3" applyFont="1" applyFill="1" applyBorder="1" applyAlignment="1" applyProtection="1">
      <alignment horizontal="center" vertical="center"/>
    </xf>
    <xf numFmtId="0" fontId="4" fillId="0" borderId="0" xfId="3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horizontal="center" vertical="center"/>
    </xf>
    <xf numFmtId="176" fontId="6" fillId="0" borderId="1" xfId="3" applyNumberFormat="1" applyFont="1" applyFill="1" applyBorder="1" applyAlignment="1" applyProtection="1">
      <alignment horizontal="left" vertical="center"/>
    </xf>
    <xf numFmtId="31" fontId="6" fillId="0" borderId="1" xfId="3" applyNumberFormat="1" applyFont="1" applyFill="1" applyBorder="1" applyAlignment="1" applyProtection="1">
      <alignment horizontal="right" vertical="center"/>
    </xf>
    <xf numFmtId="0" fontId="6" fillId="0" borderId="1" xfId="3" applyFont="1" applyFill="1" applyBorder="1" applyAlignment="1" applyProtection="1">
      <alignment horizontal="right" vertical="center"/>
    </xf>
    <xf numFmtId="176" fontId="8" fillId="0" borderId="2" xfId="3" applyNumberFormat="1" applyFont="1" applyFill="1" applyBorder="1" applyAlignment="1" applyProtection="1">
      <alignment horizontal="center" vertical="center"/>
    </xf>
    <xf numFmtId="176" fontId="6" fillId="0" borderId="2" xfId="3" applyNumberFormat="1" applyFont="1" applyFill="1" applyBorder="1" applyAlignment="1" applyProtection="1">
      <alignment horizontal="center" vertical="center"/>
    </xf>
    <xf numFmtId="0" fontId="8" fillId="0" borderId="2" xfId="3" applyFont="1" applyFill="1" applyBorder="1" applyAlignment="1" applyProtection="1">
      <alignment horizontal="center" vertical="center"/>
    </xf>
    <xf numFmtId="0" fontId="6" fillId="0" borderId="2" xfId="3" applyFont="1" applyFill="1" applyBorder="1" applyAlignment="1" applyProtection="1">
      <alignment horizontal="center" vertical="center"/>
    </xf>
    <xf numFmtId="176" fontId="5" fillId="0" borderId="2" xfId="3" applyNumberFormat="1" applyFont="1" applyFill="1" applyBorder="1" applyAlignment="1" applyProtection="1">
      <alignment horizontal="center" vertical="center"/>
    </xf>
    <xf numFmtId="176" fontId="5" fillId="0" borderId="3" xfId="3" applyNumberFormat="1" applyFont="1" applyFill="1" applyBorder="1" applyAlignment="1" applyProtection="1">
      <alignment horizontal="center" vertical="center"/>
    </xf>
    <xf numFmtId="0" fontId="7" fillId="0" borderId="2" xfId="3" applyFont="1" applyFill="1" applyBorder="1" applyAlignment="1" applyProtection="1">
      <alignment horizontal="center" vertical="center" wrapText="1"/>
    </xf>
    <xf numFmtId="0" fontId="5" fillId="0" borderId="2" xfId="3" applyFont="1" applyFill="1" applyBorder="1" applyAlignment="1" applyProtection="1">
      <alignment horizontal="center" vertical="center" wrapText="1"/>
    </xf>
    <xf numFmtId="0" fontId="5" fillId="0" borderId="4" xfId="3" applyFont="1" applyFill="1" applyBorder="1" applyAlignment="1" applyProtection="1">
      <alignment horizontal="center" vertical="center" wrapText="1"/>
    </xf>
    <xf numFmtId="0" fontId="5" fillId="0" borderId="5" xfId="3" applyFont="1" applyFill="1" applyBorder="1" applyAlignment="1" applyProtection="1">
      <alignment horizontal="center" vertical="center" wrapText="1"/>
    </xf>
    <xf numFmtId="180" fontId="5" fillId="0" borderId="2" xfId="3" applyNumberFormat="1" applyFont="1" applyFill="1" applyBorder="1" applyAlignment="1" applyProtection="1">
      <alignment horizontal="center" vertical="center" wrapText="1"/>
    </xf>
    <xf numFmtId="180" fontId="5" fillId="0" borderId="3" xfId="3" applyNumberFormat="1" applyFont="1" applyFill="1" applyBorder="1" applyAlignment="1" applyProtection="1">
      <alignment horizontal="center" vertical="center" wrapText="1"/>
    </xf>
    <xf numFmtId="0" fontId="8" fillId="0" borderId="3" xfId="3" applyFont="1" applyFill="1" applyBorder="1" applyAlignment="1" applyProtection="1">
      <alignment horizontal="center" vertical="center"/>
    </xf>
    <xf numFmtId="0" fontId="9" fillId="0" borderId="3" xfId="3" applyFont="1" applyFill="1" applyBorder="1" applyAlignment="1" applyProtection="1">
      <alignment horizontal="center" vertical="center"/>
    </xf>
    <xf numFmtId="0" fontId="22" fillId="0" borderId="3" xfId="0" applyFont="1" applyBorder="1">
      <alignment vertical="center"/>
    </xf>
    <xf numFmtId="0" fontId="0" fillId="0" borderId="3" xfId="0" applyBorder="1">
      <alignment vertical="center"/>
    </xf>
    <xf numFmtId="0" fontId="12" fillId="0" borderId="3" xfId="3" applyFont="1" applyFill="1" applyBorder="1" applyAlignment="1"/>
    <xf numFmtId="0" fontId="12" fillId="0" borderId="3" xfId="0" applyFont="1" applyFill="1" applyBorder="1" applyAlignment="1"/>
  </cellXfs>
  <cellStyles count="7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货币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workbookViewId="0">
      <selection activeCell="X60" sqref="X60"/>
    </sheetView>
  </sheetViews>
  <sheetFormatPr defaultColWidth="8.125" defaultRowHeight="13.5"/>
  <cols>
    <col min="1" max="1" width="8.375" style="32"/>
    <col min="2" max="2" width="8.125" style="32"/>
    <col min="3" max="24" width="8.125" style="1"/>
    <col min="25" max="25" width="5.875" style="1" customWidth="1"/>
    <col min="26" max="26" width="4.5" style="1" customWidth="1"/>
    <col min="27" max="27" width="6.25" style="1" customWidth="1"/>
    <col min="28" max="28" width="6.5" style="1" customWidth="1"/>
    <col min="29" max="29" width="5.625" style="1" customWidth="1"/>
    <col min="30" max="16384" width="8.125" style="1"/>
  </cols>
  <sheetData>
    <row r="1" spans="1:29" ht="26.25">
      <c r="A1" s="53" t="s">
        <v>40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</row>
    <row r="2" spans="1:29" ht="14.25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</row>
    <row r="3" spans="1:29" ht="20.25">
      <c r="A3" s="57" t="s">
        <v>147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>
        <v>43982</v>
      </c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</row>
    <row r="4" spans="1:29" ht="20.25">
      <c r="A4" s="64" t="s">
        <v>1</v>
      </c>
      <c r="B4" s="66" t="s">
        <v>41</v>
      </c>
      <c r="C4" s="60" t="s">
        <v>2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0" t="s">
        <v>3</v>
      </c>
      <c r="P4" s="61"/>
      <c r="Q4" s="61"/>
      <c r="R4" s="62" t="s">
        <v>4</v>
      </c>
      <c r="S4" s="63"/>
      <c r="T4" s="63"/>
      <c r="U4" s="63"/>
      <c r="V4" s="63"/>
      <c r="W4" s="63"/>
      <c r="X4" s="68" t="s">
        <v>5</v>
      </c>
      <c r="Y4" s="68" t="s">
        <v>6</v>
      </c>
      <c r="Z4" s="68" t="s">
        <v>7</v>
      </c>
      <c r="AA4" s="69" t="s">
        <v>8</v>
      </c>
      <c r="AB4" s="71" t="s">
        <v>9</v>
      </c>
      <c r="AC4" s="68" t="s">
        <v>10</v>
      </c>
    </row>
    <row r="5" spans="1:29" ht="20.25">
      <c r="A5" s="65"/>
      <c r="B5" s="67"/>
      <c r="C5" s="73" t="s">
        <v>11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5" t="s">
        <v>42</v>
      </c>
      <c r="P5" s="76"/>
      <c r="Q5" s="76"/>
      <c r="R5" s="77" t="s">
        <v>13</v>
      </c>
      <c r="S5" s="76"/>
      <c r="T5" s="76"/>
      <c r="U5" s="76"/>
      <c r="V5" s="76"/>
      <c r="W5" s="76"/>
      <c r="X5" s="67"/>
      <c r="Y5" s="67"/>
      <c r="Z5" s="67"/>
      <c r="AA5" s="70"/>
      <c r="AB5" s="72"/>
      <c r="AC5" s="67"/>
    </row>
    <row r="6" spans="1:29" ht="15.75">
      <c r="A6" s="65"/>
      <c r="B6" s="67"/>
      <c r="C6" s="3" t="s">
        <v>14</v>
      </c>
      <c r="D6" s="78" t="s">
        <v>15</v>
      </c>
      <c r="E6" s="67"/>
      <c r="F6" s="67"/>
      <c r="G6" s="67"/>
      <c r="H6" s="3" t="s">
        <v>16</v>
      </c>
      <c r="I6" s="78" t="s">
        <v>17</v>
      </c>
      <c r="J6" s="67"/>
      <c r="K6" s="67"/>
      <c r="L6" s="78" t="s">
        <v>18</v>
      </c>
      <c r="M6" s="78" t="s">
        <v>43</v>
      </c>
      <c r="N6" s="67" t="s">
        <v>19</v>
      </c>
      <c r="O6" s="79" t="s">
        <v>20</v>
      </c>
      <c r="P6" s="78" t="s">
        <v>44</v>
      </c>
      <c r="Q6" s="67" t="s">
        <v>19</v>
      </c>
      <c r="R6" s="3" t="s">
        <v>21</v>
      </c>
      <c r="S6" s="3" t="s">
        <v>22</v>
      </c>
      <c r="T6" s="7" t="s">
        <v>23</v>
      </c>
      <c r="U6" s="78" t="s">
        <v>24</v>
      </c>
      <c r="V6" s="78" t="s">
        <v>45</v>
      </c>
      <c r="W6" s="67" t="s">
        <v>19</v>
      </c>
      <c r="X6" s="67"/>
      <c r="Y6" s="67"/>
      <c r="Z6" s="67"/>
      <c r="AA6" s="70"/>
      <c r="AB6" s="72"/>
      <c r="AC6" s="67"/>
    </row>
    <row r="7" spans="1:29" ht="28.5">
      <c r="A7" s="65"/>
      <c r="B7" s="67"/>
      <c r="C7" s="2" t="s">
        <v>25</v>
      </c>
      <c r="D7" s="2" t="s">
        <v>26</v>
      </c>
      <c r="E7" s="4" t="s">
        <v>27</v>
      </c>
      <c r="F7" s="2" t="s">
        <v>28</v>
      </c>
      <c r="G7" s="2" t="s">
        <v>29</v>
      </c>
      <c r="H7" s="2" t="s">
        <v>30</v>
      </c>
      <c r="I7" s="8" t="s">
        <v>31</v>
      </c>
      <c r="J7" s="2" t="s">
        <v>32</v>
      </c>
      <c r="K7" s="9" t="s">
        <v>33</v>
      </c>
      <c r="L7" s="67"/>
      <c r="M7" s="67"/>
      <c r="N7" s="67"/>
      <c r="O7" s="80"/>
      <c r="P7" s="67"/>
      <c r="Q7" s="67"/>
      <c r="R7" s="2" t="s">
        <v>34</v>
      </c>
      <c r="S7" s="2" t="s">
        <v>35</v>
      </c>
      <c r="T7" s="4" t="s">
        <v>36</v>
      </c>
      <c r="U7" s="67"/>
      <c r="V7" s="67"/>
      <c r="W7" s="67"/>
      <c r="X7" s="67"/>
      <c r="Y7" s="67"/>
      <c r="Z7" s="67"/>
      <c r="AA7" s="68"/>
      <c r="AB7" s="72"/>
      <c r="AC7" s="67"/>
    </row>
    <row r="8" spans="1:29" s="14" customFormat="1" ht="14.25">
      <c r="A8" s="31" t="s">
        <v>46</v>
      </c>
      <c r="B8" s="31" t="s">
        <v>47</v>
      </c>
      <c r="C8" s="33">
        <v>49.3</v>
      </c>
      <c r="D8" s="5">
        <v>0</v>
      </c>
      <c r="E8" s="6">
        <v>0</v>
      </c>
      <c r="F8" s="5">
        <v>0</v>
      </c>
      <c r="G8" s="5">
        <v>0</v>
      </c>
      <c r="H8" s="5">
        <v>16</v>
      </c>
      <c r="I8" s="5">
        <v>0</v>
      </c>
      <c r="J8" s="5">
        <v>0</v>
      </c>
      <c r="K8" s="5">
        <v>0</v>
      </c>
      <c r="L8" s="5">
        <f t="shared" ref="L8:L58" si="0">SUM(C8:K8)</f>
        <v>65.3</v>
      </c>
      <c r="M8" s="5">
        <f>L8*0.2</f>
        <v>13.06</v>
      </c>
      <c r="N8" s="5">
        <f>RANK(L8,$L$8:$L$58)</f>
        <v>35</v>
      </c>
      <c r="O8" s="15">
        <v>78.333333333333329</v>
      </c>
      <c r="P8" s="5">
        <f t="shared" ref="P8:P29" si="1">O8*0.7</f>
        <v>54.833333333333329</v>
      </c>
      <c r="Q8" s="5">
        <f>RANK(O8,$O$8:$O$58)</f>
        <v>41</v>
      </c>
      <c r="R8" s="5">
        <v>0</v>
      </c>
      <c r="S8" s="5">
        <v>0</v>
      </c>
      <c r="T8" s="6">
        <v>0</v>
      </c>
      <c r="U8" s="5">
        <f t="shared" ref="U8:U29" si="2">SUM(R8:T8)</f>
        <v>0</v>
      </c>
      <c r="V8" s="5">
        <f t="shared" ref="V8:V29" si="3">U8*0.1</f>
        <v>0</v>
      </c>
      <c r="W8" s="5">
        <f>RANK(U8,$U$8:$U$58)</f>
        <v>7</v>
      </c>
      <c r="X8" s="5">
        <f>M8+P8+V8</f>
        <v>67.893333333333331</v>
      </c>
      <c r="Y8" s="10">
        <f>RANK(X8,$X$8:$X$58)</f>
        <v>40</v>
      </c>
      <c r="Z8" s="13">
        <v>189</v>
      </c>
      <c r="AA8" s="11"/>
      <c r="AB8" s="12"/>
      <c r="AC8" s="11"/>
    </row>
    <row r="9" spans="1:29" s="14" customFormat="1" ht="14.25">
      <c r="A9" s="31" t="s">
        <v>48</v>
      </c>
      <c r="B9" s="31" t="s">
        <v>49</v>
      </c>
      <c r="C9" s="33">
        <v>49.3</v>
      </c>
      <c r="D9" s="5">
        <v>0</v>
      </c>
      <c r="E9" s="6">
        <v>0</v>
      </c>
      <c r="F9" s="5">
        <v>0</v>
      </c>
      <c r="G9" s="5">
        <v>0</v>
      </c>
      <c r="H9" s="5">
        <v>16</v>
      </c>
      <c r="I9" s="5">
        <v>0</v>
      </c>
      <c r="J9" s="5">
        <v>0</v>
      </c>
      <c r="K9" s="5">
        <v>0</v>
      </c>
      <c r="L9" s="5">
        <f t="shared" si="0"/>
        <v>65.3</v>
      </c>
      <c r="M9" s="5">
        <f t="shared" ref="M9:M58" si="4">L9*0.2</f>
        <v>13.06</v>
      </c>
      <c r="N9" s="5">
        <f t="shared" ref="N9:N58" si="5">RANK(L9,$L$8:$L$58)</f>
        <v>35</v>
      </c>
      <c r="O9" s="15">
        <v>77.555555555555557</v>
      </c>
      <c r="P9" s="5">
        <f t="shared" si="1"/>
        <v>54.288888888888884</v>
      </c>
      <c r="Q9" s="5">
        <f t="shared" ref="Q9:Q58" si="6">RANK(O9,$O$8:$O$58)</f>
        <v>42</v>
      </c>
      <c r="R9" s="5">
        <v>0</v>
      </c>
      <c r="S9" s="5">
        <v>0</v>
      </c>
      <c r="T9" s="6">
        <v>0</v>
      </c>
      <c r="U9" s="5">
        <f t="shared" si="2"/>
        <v>0</v>
      </c>
      <c r="V9" s="5">
        <f t="shared" si="3"/>
        <v>0</v>
      </c>
      <c r="W9" s="5">
        <f t="shared" ref="W9:W58" si="7">RANK(U9,$U$8:$U$58)</f>
        <v>7</v>
      </c>
      <c r="X9" s="5">
        <f t="shared" ref="X9:X29" si="8">M9+P9+V9</f>
        <v>67.348888888888879</v>
      </c>
      <c r="Y9" s="10">
        <f t="shared" ref="Y9:Y58" si="9">RANK(X9,$X$8:$X$58)</f>
        <v>42</v>
      </c>
      <c r="Z9" s="13">
        <v>194</v>
      </c>
      <c r="AA9" s="11"/>
      <c r="AB9" s="12"/>
      <c r="AC9" s="11"/>
    </row>
    <row r="10" spans="1:29" s="14" customFormat="1" ht="14.25">
      <c r="A10" s="31" t="s">
        <v>50</v>
      </c>
      <c r="B10" s="31" t="s">
        <v>51</v>
      </c>
      <c r="C10" s="33">
        <v>49.8</v>
      </c>
      <c r="D10" s="5">
        <v>0</v>
      </c>
      <c r="E10" s="6">
        <v>0</v>
      </c>
      <c r="F10" s="5">
        <v>0</v>
      </c>
      <c r="G10" s="5">
        <v>0</v>
      </c>
      <c r="H10" s="5">
        <v>18</v>
      </c>
      <c r="I10" s="5">
        <v>0</v>
      </c>
      <c r="J10" s="5">
        <v>0</v>
      </c>
      <c r="K10" s="5">
        <v>0</v>
      </c>
      <c r="L10" s="5">
        <f t="shared" si="0"/>
        <v>67.8</v>
      </c>
      <c r="M10" s="5">
        <f t="shared" si="4"/>
        <v>13.56</v>
      </c>
      <c r="N10" s="5">
        <f t="shared" si="5"/>
        <v>11</v>
      </c>
      <c r="O10" s="15">
        <v>84.388888888888886</v>
      </c>
      <c r="P10" s="5">
        <f t="shared" si="1"/>
        <v>59.072222222222216</v>
      </c>
      <c r="Q10" s="5">
        <f t="shared" si="6"/>
        <v>21</v>
      </c>
      <c r="R10" s="5">
        <v>0</v>
      </c>
      <c r="S10" s="5">
        <v>0</v>
      </c>
      <c r="T10" s="6">
        <v>0</v>
      </c>
      <c r="U10" s="5">
        <f t="shared" si="2"/>
        <v>0</v>
      </c>
      <c r="V10" s="5">
        <f t="shared" si="3"/>
        <v>0</v>
      </c>
      <c r="W10" s="5">
        <f t="shared" si="7"/>
        <v>7</v>
      </c>
      <c r="X10" s="5">
        <f t="shared" si="8"/>
        <v>72.632222222222211</v>
      </c>
      <c r="Y10" s="10">
        <f t="shared" si="9"/>
        <v>19</v>
      </c>
      <c r="Z10" s="13">
        <v>93</v>
      </c>
      <c r="AA10" s="11"/>
      <c r="AB10" s="12"/>
      <c r="AC10" s="11"/>
    </row>
    <row r="11" spans="1:29" s="14" customFormat="1" ht="14.25">
      <c r="A11" s="31" t="s">
        <v>52</v>
      </c>
      <c r="B11" s="31" t="s">
        <v>53</v>
      </c>
      <c r="C11" s="33">
        <v>49.6</v>
      </c>
      <c r="D11" s="5">
        <v>0</v>
      </c>
      <c r="E11" s="6">
        <v>0</v>
      </c>
      <c r="F11" s="5">
        <v>0</v>
      </c>
      <c r="G11" s="5">
        <v>0</v>
      </c>
      <c r="H11" s="5">
        <v>16</v>
      </c>
      <c r="I11" s="5">
        <v>0</v>
      </c>
      <c r="J11" s="5">
        <v>0</v>
      </c>
      <c r="K11" s="5">
        <v>0</v>
      </c>
      <c r="L11" s="5">
        <f t="shared" si="0"/>
        <v>65.599999999999994</v>
      </c>
      <c r="M11" s="5">
        <f t="shared" si="4"/>
        <v>13.12</v>
      </c>
      <c r="N11" s="5">
        <f t="shared" si="5"/>
        <v>22</v>
      </c>
      <c r="O11" s="15">
        <v>87.055555555555557</v>
      </c>
      <c r="P11" s="5">
        <f t="shared" si="1"/>
        <v>60.938888888888883</v>
      </c>
      <c r="Q11" s="5">
        <f t="shared" si="6"/>
        <v>15</v>
      </c>
      <c r="R11" s="5">
        <v>0</v>
      </c>
      <c r="S11" s="5">
        <v>0</v>
      </c>
      <c r="T11" s="6">
        <v>0</v>
      </c>
      <c r="U11" s="5">
        <f t="shared" si="2"/>
        <v>0</v>
      </c>
      <c r="V11" s="5">
        <f t="shared" si="3"/>
        <v>0</v>
      </c>
      <c r="W11" s="5">
        <f t="shared" si="7"/>
        <v>7</v>
      </c>
      <c r="X11" s="5">
        <f t="shared" si="8"/>
        <v>74.058888888888887</v>
      </c>
      <c r="Y11" s="10">
        <f t="shared" si="9"/>
        <v>15</v>
      </c>
      <c r="Z11" s="13">
        <v>58</v>
      </c>
      <c r="AA11" s="11"/>
      <c r="AB11" s="12"/>
      <c r="AC11" s="11"/>
    </row>
    <row r="12" spans="1:29" s="14" customFormat="1" ht="14.25">
      <c r="A12" s="31" t="s">
        <v>54</v>
      </c>
      <c r="B12" s="31" t="s">
        <v>55</v>
      </c>
      <c r="C12" s="33">
        <v>49.8</v>
      </c>
      <c r="D12" s="5">
        <v>0</v>
      </c>
      <c r="E12" s="6">
        <v>0</v>
      </c>
      <c r="F12" s="5">
        <v>5</v>
      </c>
      <c r="G12" s="5">
        <v>0</v>
      </c>
      <c r="H12" s="5">
        <v>17</v>
      </c>
      <c r="I12" s="5">
        <v>0</v>
      </c>
      <c r="J12" s="5">
        <v>0</v>
      </c>
      <c r="K12" s="5">
        <v>0</v>
      </c>
      <c r="L12" s="5">
        <f t="shared" si="0"/>
        <v>71.8</v>
      </c>
      <c r="M12" s="5">
        <f t="shared" si="4"/>
        <v>14.36</v>
      </c>
      <c r="N12" s="5">
        <f t="shared" si="5"/>
        <v>7</v>
      </c>
      <c r="O12" s="15">
        <v>88.277777777777771</v>
      </c>
      <c r="P12" s="5">
        <f t="shared" si="1"/>
        <v>61.794444444444437</v>
      </c>
      <c r="Q12" s="5">
        <f t="shared" si="6"/>
        <v>7</v>
      </c>
      <c r="R12" s="5">
        <v>0</v>
      </c>
      <c r="S12" s="5">
        <v>0</v>
      </c>
      <c r="T12" s="6">
        <v>0</v>
      </c>
      <c r="U12" s="5">
        <f t="shared" si="2"/>
        <v>0</v>
      </c>
      <c r="V12" s="5">
        <f t="shared" si="3"/>
        <v>0</v>
      </c>
      <c r="W12" s="5">
        <f t="shared" si="7"/>
        <v>7</v>
      </c>
      <c r="X12" s="5">
        <f t="shared" si="8"/>
        <v>76.154444444444437</v>
      </c>
      <c r="Y12" s="10">
        <f t="shared" si="9"/>
        <v>5</v>
      </c>
      <c r="Z12" s="13">
        <v>18</v>
      </c>
      <c r="AA12" s="11"/>
      <c r="AB12" s="12"/>
      <c r="AC12" s="11"/>
    </row>
    <row r="13" spans="1:29" s="14" customFormat="1" ht="14.25">
      <c r="A13" s="31" t="s">
        <v>56</v>
      </c>
      <c r="B13" s="31" t="s">
        <v>57</v>
      </c>
      <c r="C13" s="33">
        <v>49.9</v>
      </c>
      <c r="D13" s="5">
        <v>0</v>
      </c>
      <c r="E13" s="6">
        <v>0</v>
      </c>
      <c r="F13" s="5">
        <v>0</v>
      </c>
      <c r="G13" s="5">
        <v>0</v>
      </c>
      <c r="H13" s="5">
        <v>19</v>
      </c>
      <c r="I13" s="5">
        <v>0</v>
      </c>
      <c r="J13" s="5">
        <v>0</v>
      </c>
      <c r="K13" s="5">
        <v>0</v>
      </c>
      <c r="L13" s="5">
        <f t="shared" si="0"/>
        <v>68.900000000000006</v>
      </c>
      <c r="M13" s="5">
        <f t="shared" si="4"/>
        <v>13.780000000000001</v>
      </c>
      <c r="N13" s="5">
        <f t="shared" si="5"/>
        <v>9</v>
      </c>
      <c r="O13" s="15">
        <v>83.444444444444443</v>
      </c>
      <c r="P13" s="5">
        <f t="shared" si="1"/>
        <v>58.411111111111104</v>
      </c>
      <c r="Q13" s="5">
        <f t="shared" si="6"/>
        <v>23</v>
      </c>
      <c r="R13" s="5">
        <v>0</v>
      </c>
      <c r="S13" s="5">
        <v>4</v>
      </c>
      <c r="T13" s="6">
        <v>0</v>
      </c>
      <c r="U13" s="5">
        <f t="shared" si="2"/>
        <v>4</v>
      </c>
      <c r="V13" s="5">
        <f t="shared" si="3"/>
        <v>0.4</v>
      </c>
      <c r="W13" s="5">
        <f t="shared" si="7"/>
        <v>1</v>
      </c>
      <c r="X13" s="5">
        <f t="shared" si="8"/>
        <v>72.591111111111104</v>
      </c>
      <c r="Y13" s="10">
        <f t="shared" si="9"/>
        <v>21</v>
      </c>
      <c r="Z13" s="13">
        <v>96</v>
      </c>
      <c r="AA13" s="11"/>
      <c r="AB13" s="12"/>
      <c r="AC13" s="11"/>
    </row>
    <row r="14" spans="1:29" s="14" customFormat="1" ht="14.25">
      <c r="A14" s="31" t="s">
        <v>58</v>
      </c>
      <c r="B14" s="31" t="s">
        <v>59</v>
      </c>
      <c r="C14" s="33">
        <v>49.3</v>
      </c>
      <c r="D14" s="5">
        <v>0</v>
      </c>
      <c r="E14" s="6">
        <v>0</v>
      </c>
      <c r="F14" s="5">
        <v>0</v>
      </c>
      <c r="G14" s="5">
        <v>0</v>
      </c>
      <c r="H14" s="5">
        <v>16</v>
      </c>
      <c r="I14" s="5">
        <v>0</v>
      </c>
      <c r="J14" s="5">
        <v>-5</v>
      </c>
      <c r="K14" s="5">
        <v>0</v>
      </c>
      <c r="L14" s="5">
        <f t="shared" si="0"/>
        <v>60.3</v>
      </c>
      <c r="M14" s="5">
        <f t="shared" si="4"/>
        <v>12.06</v>
      </c>
      <c r="N14" s="5">
        <f t="shared" si="5"/>
        <v>49</v>
      </c>
      <c r="O14" s="15">
        <v>83.111111111111114</v>
      </c>
      <c r="P14" s="5">
        <f t="shared" si="1"/>
        <v>58.177777777777777</v>
      </c>
      <c r="Q14" s="5">
        <f t="shared" si="6"/>
        <v>27</v>
      </c>
      <c r="R14" s="5">
        <v>0</v>
      </c>
      <c r="S14" s="5">
        <v>0</v>
      </c>
      <c r="T14" s="6">
        <v>0</v>
      </c>
      <c r="U14" s="5">
        <f t="shared" si="2"/>
        <v>0</v>
      </c>
      <c r="V14" s="5">
        <f t="shared" si="3"/>
        <v>0</v>
      </c>
      <c r="W14" s="5">
        <f t="shared" si="7"/>
        <v>7</v>
      </c>
      <c r="X14" s="5">
        <f t="shared" si="8"/>
        <v>70.237777777777779</v>
      </c>
      <c r="Y14" s="10">
        <f t="shared" si="9"/>
        <v>34</v>
      </c>
      <c r="Z14" s="13">
        <v>150</v>
      </c>
      <c r="AA14" s="11"/>
      <c r="AB14" s="12"/>
      <c r="AC14" s="11"/>
    </row>
    <row r="15" spans="1:29" s="14" customFormat="1" ht="14.25">
      <c r="A15" s="31" t="s">
        <v>60</v>
      </c>
      <c r="B15" s="31" t="s">
        <v>61</v>
      </c>
      <c r="C15" s="33">
        <v>49.7</v>
      </c>
      <c r="D15" s="5">
        <v>0</v>
      </c>
      <c r="E15" s="6">
        <v>0</v>
      </c>
      <c r="F15" s="5">
        <v>0</v>
      </c>
      <c r="G15" s="5">
        <v>0</v>
      </c>
      <c r="H15" s="5">
        <v>16</v>
      </c>
      <c r="I15" s="5">
        <v>0</v>
      </c>
      <c r="J15" s="5">
        <v>0</v>
      </c>
      <c r="K15" s="5">
        <v>0</v>
      </c>
      <c r="L15" s="5">
        <f t="shared" si="0"/>
        <v>65.7</v>
      </c>
      <c r="M15" s="5">
        <f t="shared" si="4"/>
        <v>13.14</v>
      </c>
      <c r="N15" s="5">
        <f t="shared" si="5"/>
        <v>19</v>
      </c>
      <c r="O15" s="15">
        <v>89.944444444444443</v>
      </c>
      <c r="P15" s="5">
        <f t="shared" si="1"/>
        <v>62.961111111111109</v>
      </c>
      <c r="Q15" s="5">
        <f t="shared" si="6"/>
        <v>1</v>
      </c>
      <c r="R15" s="5">
        <v>0</v>
      </c>
      <c r="S15" s="5">
        <v>0</v>
      </c>
      <c r="T15" s="6">
        <v>0</v>
      </c>
      <c r="U15" s="5">
        <f t="shared" si="2"/>
        <v>0</v>
      </c>
      <c r="V15" s="5">
        <f t="shared" si="3"/>
        <v>0</v>
      </c>
      <c r="W15" s="5">
        <f t="shared" si="7"/>
        <v>7</v>
      </c>
      <c r="X15" s="5">
        <f t="shared" si="8"/>
        <v>76.101111111111109</v>
      </c>
      <c r="Y15" s="10">
        <f t="shared" si="9"/>
        <v>6</v>
      </c>
      <c r="Z15" s="13">
        <v>21</v>
      </c>
      <c r="AA15" s="11"/>
      <c r="AB15" s="12"/>
      <c r="AC15" s="11"/>
    </row>
    <row r="16" spans="1:29" s="14" customFormat="1" ht="14.25">
      <c r="A16" s="31" t="s">
        <v>62</v>
      </c>
      <c r="B16" s="31" t="s">
        <v>63</v>
      </c>
      <c r="C16" s="33">
        <v>49.7</v>
      </c>
      <c r="D16" s="5">
        <v>0</v>
      </c>
      <c r="E16" s="6">
        <v>6</v>
      </c>
      <c r="F16" s="5">
        <v>0</v>
      </c>
      <c r="G16" s="5">
        <v>0</v>
      </c>
      <c r="H16" s="5">
        <v>18</v>
      </c>
      <c r="I16" s="5">
        <v>0</v>
      </c>
      <c r="J16" s="5">
        <v>0</v>
      </c>
      <c r="K16" s="5">
        <v>0</v>
      </c>
      <c r="L16" s="5">
        <f t="shared" si="0"/>
        <v>73.7</v>
      </c>
      <c r="M16" s="5">
        <f t="shared" si="4"/>
        <v>14.740000000000002</v>
      </c>
      <c r="N16" s="5">
        <f t="shared" si="5"/>
        <v>2</v>
      </c>
      <c r="O16" s="15">
        <v>88.833333333333329</v>
      </c>
      <c r="P16" s="5">
        <f t="shared" si="1"/>
        <v>62.183333333333323</v>
      </c>
      <c r="Q16" s="5">
        <f t="shared" si="6"/>
        <v>6</v>
      </c>
      <c r="R16" s="5">
        <v>0</v>
      </c>
      <c r="S16" s="5">
        <v>0</v>
      </c>
      <c r="T16" s="6">
        <v>3</v>
      </c>
      <c r="U16" s="5">
        <f t="shared" si="2"/>
        <v>3</v>
      </c>
      <c r="V16" s="5">
        <f t="shared" si="3"/>
        <v>0.30000000000000004</v>
      </c>
      <c r="W16" s="5">
        <f t="shared" si="7"/>
        <v>2</v>
      </c>
      <c r="X16" s="5">
        <f t="shared" si="8"/>
        <v>77.223333333333315</v>
      </c>
      <c r="Y16" s="10">
        <f t="shared" si="9"/>
        <v>2</v>
      </c>
      <c r="Z16" s="13">
        <v>7</v>
      </c>
      <c r="AA16" s="11"/>
      <c r="AB16" s="12"/>
      <c r="AC16" s="11"/>
    </row>
    <row r="17" spans="1:29" s="14" customFormat="1" ht="14.25">
      <c r="A17" s="31" t="s">
        <v>64</v>
      </c>
      <c r="B17" s="31" t="s">
        <v>65</v>
      </c>
      <c r="C17" s="33">
        <v>49.8</v>
      </c>
      <c r="D17" s="5">
        <v>0</v>
      </c>
      <c r="E17" s="6">
        <v>0</v>
      </c>
      <c r="F17" s="5">
        <v>0</v>
      </c>
      <c r="G17" s="5">
        <v>0</v>
      </c>
      <c r="H17" s="5">
        <v>19</v>
      </c>
      <c r="I17" s="5">
        <v>0</v>
      </c>
      <c r="J17" s="5">
        <v>0</v>
      </c>
      <c r="K17" s="5">
        <v>0</v>
      </c>
      <c r="L17" s="5">
        <f t="shared" si="0"/>
        <v>68.8</v>
      </c>
      <c r="M17" s="5">
        <f t="shared" si="4"/>
        <v>13.76</v>
      </c>
      <c r="N17" s="5">
        <f t="shared" si="5"/>
        <v>10</v>
      </c>
      <c r="O17" s="15">
        <v>81.222222222222229</v>
      </c>
      <c r="P17" s="5">
        <f t="shared" si="1"/>
        <v>56.855555555555554</v>
      </c>
      <c r="Q17" s="5">
        <f t="shared" si="6"/>
        <v>33</v>
      </c>
      <c r="R17" s="5">
        <v>0</v>
      </c>
      <c r="S17" s="5">
        <v>0</v>
      </c>
      <c r="T17" s="6">
        <v>2</v>
      </c>
      <c r="U17" s="5">
        <f t="shared" si="2"/>
        <v>2</v>
      </c>
      <c r="V17" s="5">
        <f t="shared" si="3"/>
        <v>0.2</v>
      </c>
      <c r="W17" s="5">
        <f t="shared" si="7"/>
        <v>4</v>
      </c>
      <c r="X17" s="5">
        <f t="shared" si="8"/>
        <v>70.815555555555562</v>
      </c>
      <c r="Y17" s="10">
        <f t="shared" si="9"/>
        <v>29</v>
      </c>
      <c r="Z17" s="13">
        <v>137</v>
      </c>
      <c r="AA17" s="11"/>
      <c r="AB17" s="12"/>
      <c r="AC17" s="11"/>
    </row>
    <row r="18" spans="1:29" s="43" customFormat="1" ht="14.25">
      <c r="A18" s="35" t="s">
        <v>66</v>
      </c>
      <c r="B18" s="35" t="s">
        <v>67</v>
      </c>
      <c r="C18" s="52">
        <v>49.2</v>
      </c>
      <c r="D18" s="36">
        <v>0</v>
      </c>
      <c r="E18" s="37">
        <v>0</v>
      </c>
      <c r="F18" s="36">
        <v>0</v>
      </c>
      <c r="G18" s="36">
        <v>0</v>
      </c>
      <c r="H18" s="36">
        <v>16</v>
      </c>
      <c r="I18" s="36">
        <v>0</v>
      </c>
      <c r="J18" s="36">
        <v>-5</v>
      </c>
      <c r="K18" s="36">
        <v>0</v>
      </c>
      <c r="L18" s="36">
        <f t="shared" si="0"/>
        <v>60.2</v>
      </c>
      <c r="M18" s="36">
        <f t="shared" si="4"/>
        <v>12.040000000000001</v>
      </c>
      <c r="N18" s="36">
        <f t="shared" si="5"/>
        <v>50</v>
      </c>
      <c r="O18" s="38">
        <v>76.444444444444443</v>
      </c>
      <c r="P18" s="36">
        <f t="shared" si="1"/>
        <v>53.511111111111106</v>
      </c>
      <c r="Q18" s="36">
        <f t="shared" si="6"/>
        <v>47</v>
      </c>
      <c r="R18" s="36">
        <v>0</v>
      </c>
      <c r="S18" s="36">
        <v>0</v>
      </c>
      <c r="T18" s="37">
        <v>0</v>
      </c>
      <c r="U18" s="36">
        <f t="shared" si="2"/>
        <v>0</v>
      </c>
      <c r="V18" s="36">
        <f t="shared" si="3"/>
        <v>0</v>
      </c>
      <c r="W18" s="36">
        <f t="shared" si="7"/>
        <v>7</v>
      </c>
      <c r="X18" s="36">
        <f t="shared" si="8"/>
        <v>65.551111111111112</v>
      </c>
      <c r="Y18" s="39">
        <f t="shared" si="9"/>
        <v>48</v>
      </c>
      <c r="Z18" s="40">
        <v>216</v>
      </c>
      <c r="AA18" s="41"/>
      <c r="AB18" s="42"/>
      <c r="AC18" s="41"/>
    </row>
    <row r="19" spans="1:29" s="14" customFormat="1" ht="14.25">
      <c r="A19" s="31" t="s">
        <v>68</v>
      </c>
      <c r="B19" s="31" t="s">
        <v>69</v>
      </c>
      <c r="C19" s="33">
        <v>49.6</v>
      </c>
      <c r="D19" s="5">
        <v>0</v>
      </c>
      <c r="E19" s="6">
        <v>0</v>
      </c>
      <c r="F19" s="5">
        <v>0</v>
      </c>
      <c r="G19" s="5">
        <v>0</v>
      </c>
      <c r="H19" s="5">
        <v>16</v>
      </c>
      <c r="I19" s="5">
        <v>0</v>
      </c>
      <c r="J19" s="5">
        <v>0</v>
      </c>
      <c r="K19" s="5">
        <v>0</v>
      </c>
      <c r="L19" s="5">
        <f t="shared" si="0"/>
        <v>65.599999999999994</v>
      </c>
      <c r="M19" s="5">
        <f t="shared" si="4"/>
        <v>13.12</v>
      </c>
      <c r="N19" s="5">
        <f t="shared" si="5"/>
        <v>22</v>
      </c>
      <c r="O19" s="15">
        <v>84.666666666666671</v>
      </c>
      <c r="P19" s="5">
        <f t="shared" si="1"/>
        <v>59.266666666666666</v>
      </c>
      <c r="Q19" s="5">
        <f t="shared" si="6"/>
        <v>20</v>
      </c>
      <c r="R19" s="5">
        <v>0</v>
      </c>
      <c r="S19" s="5">
        <v>0</v>
      </c>
      <c r="T19" s="6">
        <v>0</v>
      </c>
      <c r="U19" s="5">
        <f t="shared" si="2"/>
        <v>0</v>
      </c>
      <c r="V19" s="5">
        <f t="shared" si="3"/>
        <v>0</v>
      </c>
      <c r="W19" s="5">
        <f t="shared" si="7"/>
        <v>7</v>
      </c>
      <c r="X19" s="5">
        <f t="shared" si="8"/>
        <v>72.38666666666667</v>
      </c>
      <c r="Y19" s="10">
        <f t="shared" si="9"/>
        <v>22</v>
      </c>
      <c r="Z19" s="13">
        <v>99</v>
      </c>
      <c r="AA19" s="11"/>
      <c r="AB19" s="12"/>
      <c r="AC19" s="11"/>
    </row>
    <row r="20" spans="1:29" s="14" customFormat="1" ht="14.25">
      <c r="A20" s="31" t="s">
        <v>70</v>
      </c>
      <c r="B20" s="31" t="s">
        <v>71</v>
      </c>
      <c r="C20" s="33">
        <v>49.3</v>
      </c>
      <c r="D20" s="5">
        <v>0</v>
      </c>
      <c r="E20" s="6">
        <v>0</v>
      </c>
      <c r="F20" s="5">
        <v>0</v>
      </c>
      <c r="G20" s="5">
        <v>0</v>
      </c>
      <c r="H20" s="5">
        <v>16</v>
      </c>
      <c r="I20" s="5">
        <v>0</v>
      </c>
      <c r="J20" s="5">
        <v>0</v>
      </c>
      <c r="K20" s="5">
        <v>0</v>
      </c>
      <c r="L20" s="5">
        <f t="shared" si="0"/>
        <v>65.3</v>
      </c>
      <c r="M20" s="5">
        <f t="shared" si="4"/>
        <v>13.06</v>
      </c>
      <c r="N20" s="5">
        <f t="shared" si="5"/>
        <v>35</v>
      </c>
      <c r="O20" s="15">
        <v>78.722222222222229</v>
      </c>
      <c r="P20" s="5">
        <f t="shared" si="1"/>
        <v>55.105555555555554</v>
      </c>
      <c r="Q20" s="5">
        <f t="shared" si="6"/>
        <v>40</v>
      </c>
      <c r="R20" s="5">
        <v>0</v>
      </c>
      <c r="S20" s="5">
        <v>0</v>
      </c>
      <c r="T20" s="6">
        <v>0</v>
      </c>
      <c r="U20" s="5">
        <f t="shared" si="2"/>
        <v>0</v>
      </c>
      <c r="V20" s="5">
        <f t="shared" si="3"/>
        <v>0</v>
      </c>
      <c r="W20" s="5">
        <f t="shared" si="7"/>
        <v>7</v>
      </c>
      <c r="X20" s="5">
        <f t="shared" si="8"/>
        <v>68.165555555555557</v>
      </c>
      <c r="Y20" s="10">
        <f t="shared" si="9"/>
        <v>39</v>
      </c>
      <c r="Z20" s="13">
        <v>180</v>
      </c>
      <c r="AA20" s="11"/>
      <c r="AB20" s="12"/>
      <c r="AC20" s="11"/>
    </row>
    <row r="21" spans="1:29" s="14" customFormat="1" ht="14.25">
      <c r="A21" s="31" t="s">
        <v>72</v>
      </c>
      <c r="B21" s="31" t="s">
        <v>73</v>
      </c>
      <c r="C21" s="33">
        <v>49.5</v>
      </c>
      <c r="D21" s="5">
        <v>0</v>
      </c>
      <c r="E21" s="6">
        <v>0</v>
      </c>
      <c r="F21" s="5">
        <v>0</v>
      </c>
      <c r="G21" s="5">
        <v>0</v>
      </c>
      <c r="H21" s="5">
        <v>16</v>
      </c>
      <c r="I21" s="5">
        <v>0</v>
      </c>
      <c r="J21" s="5">
        <v>0</v>
      </c>
      <c r="K21" s="5">
        <v>0</v>
      </c>
      <c r="L21" s="5">
        <f t="shared" si="0"/>
        <v>65.5</v>
      </c>
      <c r="M21" s="5">
        <f t="shared" si="4"/>
        <v>13.100000000000001</v>
      </c>
      <c r="N21" s="5">
        <f t="shared" si="5"/>
        <v>32</v>
      </c>
      <c r="O21" s="15">
        <v>85.111111111111114</v>
      </c>
      <c r="P21" s="5">
        <f t="shared" si="1"/>
        <v>59.577777777777776</v>
      </c>
      <c r="Q21" s="5">
        <f t="shared" si="6"/>
        <v>18</v>
      </c>
      <c r="R21" s="5">
        <v>0</v>
      </c>
      <c r="S21" s="5">
        <v>0</v>
      </c>
      <c r="T21" s="6">
        <v>1</v>
      </c>
      <c r="U21" s="5">
        <f t="shared" si="2"/>
        <v>1</v>
      </c>
      <c r="V21" s="5">
        <f t="shared" si="3"/>
        <v>0.1</v>
      </c>
      <c r="W21" s="5">
        <f t="shared" si="7"/>
        <v>6</v>
      </c>
      <c r="X21" s="5">
        <f t="shared" si="8"/>
        <v>72.777777777777771</v>
      </c>
      <c r="Y21" s="10">
        <f t="shared" si="9"/>
        <v>18</v>
      </c>
      <c r="Z21" s="13">
        <v>88</v>
      </c>
      <c r="AA21" s="11"/>
      <c r="AB21" s="12"/>
      <c r="AC21" s="11"/>
    </row>
    <row r="22" spans="1:29" s="43" customFormat="1" ht="14.25">
      <c r="A22" s="35" t="s">
        <v>74</v>
      </c>
      <c r="B22" s="35" t="s">
        <v>75</v>
      </c>
      <c r="C22" s="52">
        <v>49.2</v>
      </c>
      <c r="D22" s="36">
        <v>0</v>
      </c>
      <c r="E22" s="37">
        <v>0</v>
      </c>
      <c r="F22" s="36">
        <v>0</v>
      </c>
      <c r="G22" s="36">
        <v>0</v>
      </c>
      <c r="H22" s="36">
        <v>15</v>
      </c>
      <c r="I22" s="36">
        <v>0</v>
      </c>
      <c r="J22" s="36">
        <v>0</v>
      </c>
      <c r="K22" s="36">
        <v>0</v>
      </c>
      <c r="L22" s="36">
        <f t="shared" si="0"/>
        <v>64.2</v>
      </c>
      <c r="M22" s="36">
        <f t="shared" si="4"/>
        <v>12.840000000000002</v>
      </c>
      <c r="N22" s="36">
        <f t="shared" si="5"/>
        <v>46</v>
      </c>
      <c r="O22" s="38">
        <v>74.5</v>
      </c>
      <c r="P22" s="36">
        <f t="shared" si="1"/>
        <v>52.15</v>
      </c>
      <c r="Q22" s="36">
        <f t="shared" si="6"/>
        <v>49</v>
      </c>
      <c r="R22" s="36">
        <v>0</v>
      </c>
      <c r="S22" s="36">
        <v>0</v>
      </c>
      <c r="T22" s="37">
        <v>0</v>
      </c>
      <c r="U22" s="36">
        <f t="shared" si="2"/>
        <v>0</v>
      </c>
      <c r="V22" s="36">
        <f t="shared" si="3"/>
        <v>0</v>
      </c>
      <c r="W22" s="36">
        <f t="shared" si="7"/>
        <v>7</v>
      </c>
      <c r="X22" s="36">
        <f t="shared" si="8"/>
        <v>64.989999999999995</v>
      </c>
      <c r="Y22" s="39">
        <f t="shared" si="9"/>
        <v>50</v>
      </c>
      <c r="Z22" s="40">
        <v>221</v>
      </c>
      <c r="AA22" s="41"/>
      <c r="AB22" s="42"/>
      <c r="AC22" s="41"/>
    </row>
    <row r="23" spans="1:29" s="14" customFormat="1" ht="14.25">
      <c r="A23" s="31" t="s">
        <v>76</v>
      </c>
      <c r="B23" s="31" t="s">
        <v>77</v>
      </c>
      <c r="C23" s="33">
        <v>49.6</v>
      </c>
      <c r="D23" s="5">
        <v>0</v>
      </c>
      <c r="E23" s="6">
        <v>0</v>
      </c>
      <c r="F23" s="5">
        <v>0</v>
      </c>
      <c r="G23" s="5">
        <v>0</v>
      </c>
      <c r="H23" s="5">
        <v>16</v>
      </c>
      <c r="I23" s="5">
        <v>0</v>
      </c>
      <c r="J23" s="5">
        <v>0</v>
      </c>
      <c r="K23" s="5">
        <v>0</v>
      </c>
      <c r="L23" s="5">
        <f t="shared" si="0"/>
        <v>65.599999999999994</v>
      </c>
      <c r="M23" s="5">
        <f t="shared" si="4"/>
        <v>13.12</v>
      </c>
      <c r="N23" s="5">
        <f t="shared" si="5"/>
        <v>22</v>
      </c>
      <c r="O23" s="15">
        <v>85.833333333333329</v>
      </c>
      <c r="P23" s="5">
        <f t="shared" si="1"/>
        <v>60.083333333333329</v>
      </c>
      <c r="Q23" s="5">
        <f t="shared" si="6"/>
        <v>16</v>
      </c>
      <c r="R23" s="5">
        <v>0</v>
      </c>
      <c r="S23" s="5">
        <v>0</v>
      </c>
      <c r="T23" s="6">
        <v>0</v>
      </c>
      <c r="U23" s="5">
        <f t="shared" si="2"/>
        <v>0</v>
      </c>
      <c r="V23" s="5">
        <f t="shared" si="3"/>
        <v>0</v>
      </c>
      <c r="W23" s="5">
        <f t="shared" si="7"/>
        <v>7</v>
      </c>
      <c r="X23" s="5">
        <f t="shared" si="8"/>
        <v>73.203333333333333</v>
      </c>
      <c r="Y23" s="10">
        <f t="shared" si="9"/>
        <v>16</v>
      </c>
      <c r="Z23" s="13">
        <v>75</v>
      </c>
      <c r="AA23" s="11"/>
      <c r="AB23" s="12"/>
      <c r="AC23" s="11"/>
    </row>
    <row r="24" spans="1:29" s="14" customFormat="1" ht="14.25">
      <c r="A24" s="31" t="s">
        <v>78</v>
      </c>
      <c r="B24" s="31" t="s">
        <v>79</v>
      </c>
      <c r="C24" s="33">
        <v>49.7</v>
      </c>
      <c r="D24" s="5">
        <v>0</v>
      </c>
      <c r="E24" s="6">
        <v>6</v>
      </c>
      <c r="F24" s="5">
        <v>0</v>
      </c>
      <c r="G24" s="5">
        <v>0</v>
      </c>
      <c r="H24" s="5">
        <v>18</v>
      </c>
      <c r="I24" s="5">
        <v>0</v>
      </c>
      <c r="J24" s="5">
        <v>0</v>
      </c>
      <c r="K24" s="5">
        <v>0</v>
      </c>
      <c r="L24" s="5">
        <f t="shared" si="0"/>
        <v>73.7</v>
      </c>
      <c r="M24" s="5">
        <f t="shared" si="4"/>
        <v>14.740000000000002</v>
      </c>
      <c r="N24" s="5">
        <f t="shared" si="5"/>
        <v>2</v>
      </c>
      <c r="O24" s="15">
        <v>89.333333333333329</v>
      </c>
      <c r="P24" s="5">
        <f t="shared" si="1"/>
        <v>62.533333333333324</v>
      </c>
      <c r="Q24" s="5">
        <f t="shared" si="6"/>
        <v>2</v>
      </c>
      <c r="R24" s="5">
        <v>0</v>
      </c>
      <c r="S24" s="5">
        <v>0</v>
      </c>
      <c r="T24" s="6">
        <v>0</v>
      </c>
      <c r="U24" s="5">
        <f t="shared" si="2"/>
        <v>0</v>
      </c>
      <c r="V24" s="5">
        <f t="shared" si="3"/>
        <v>0</v>
      </c>
      <c r="W24" s="5">
        <f t="shared" si="7"/>
        <v>7</v>
      </c>
      <c r="X24" s="5">
        <f t="shared" si="8"/>
        <v>77.273333333333326</v>
      </c>
      <c r="Y24" s="10">
        <f t="shared" si="9"/>
        <v>1</v>
      </c>
      <c r="Z24" s="13">
        <v>6</v>
      </c>
      <c r="AA24" s="11"/>
      <c r="AB24" s="12"/>
      <c r="AC24" s="11"/>
    </row>
    <row r="25" spans="1:29" s="43" customFormat="1" ht="14.25">
      <c r="A25" s="35" t="s">
        <v>80</v>
      </c>
      <c r="B25" s="35" t="s">
        <v>81</v>
      </c>
      <c r="C25" s="52">
        <v>49.6</v>
      </c>
      <c r="D25" s="36">
        <v>0</v>
      </c>
      <c r="E25" s="37">
        <v>0</v>
      </c>
      <c r="F25" s="36">
        <v>0</v>
      </c>
      <c r="G25" s="36">
        <v>0</v>
      </c>
      <c r="H25" s="36">
        <v>16</v>
      </c>
      <c r="I25" s="36">
        <v>0</v>
      </c>
      <c r="J25" s="36">
        <v>0</v>
      </c>
      <c r="K25" s="36">
        <v>0</v>
      </c>
      <c r="L25" s="36">
        <f t="shared" si="0"/>
        <v>65.599999999999994</v>
      </c>
      <c r="M25" s="36">
        <f t="shared" si="4"/>
        <v>13.12</v>
      </c>
      <c r="N25" s="36">
        <f t="shared" si="5"/>
        <v>22</v>
      </c>
      <c r="O25" s="38">
        <v>75</v>
      </c>
      <c r="P25" s="36">
        <f t="shared" si="1"/>
        <v>52.5</v>
      </c>
      <c r="Q25" s="36">
        <f t="shared" si="6"/>
        <v>48</v>
      </c>
      <c r="R25" s="36">
        <v>0</v>
      </c>
      <c r="S25" s="36">
        <v>0</v>
      </c>
      <c r="T25" s="37">
        <v>0</v>
      </c>
      <c r="U25" s="36">
        <f t="shared" si="2"/>
        <v>0</v>
      </c>
      <c r="V25" s="36">
        <f t="shared" si="3"/>
        <v>0</v>
      </c>
      <c r="W25" s="36">
        <f t="shared" si="7"/>
        <v>7</v>
      </c>
      <c r="X25" s="36">
        <f t="shared" si="8"/>
        <v>65.62</v>
      </c>
      <c r="Y25" s="39">
        <f t="shared" si="9"/>
        <v>47</v>
      </c>
      <c r="Z25" s="40">
        <v>214</v>
      </c>
      <c r="AA25" s="41"/>
      <c r="AB25" s="42"/>
      <c r="AC25" s="41"/>
    </row>
    <row r="26" spans="1:29" s="14" customFormat="1" ht="14.25">
      <c r="A26" s="31" t="s">
        <v>82</v>
      </c>
      <c r="B26" s="31" t="s">
        <v>83</v>
      </c>
      <c r="C26" s="33">
        <v>49.7</v>
      </c>
      <c r="D26" s="5">
        <v>0</v>
      </c>
      <c r="E26" s="6">
        <v>0</v>
      </c>
      <c r="F26" s="5">
        <v>0</v>
      </c>
      <c r="G26" s="5">
        <v>0</v>
      </c>
      <c r="H26" s="5">
        <v>16</v>
      </c>
      <c r="I26" s="5">
        <v>0</v>
      </c>
      <c r="J26" s="5">
        <v>-5</v>
      </c>
      <c r="K26" s="5">
        <v>0</v>
      </c>
      <c r="L26" s="5">
        <f t="shared" si="0"/>
        <v>60.7</v>
      </c>
      <c r="M26" s="5">
        <f t="shared" si="4"/>
        <v>12.14</v>
      </c>
      <c r="N26" s="5">
        <f t="shared" si="5"/>
        <v>48</v>
      </c>
      <c r="O26" s="15">
        <v>82.111111111111114</v>
      </c>
      <c r="P26" s="5">
        <f t="shared" si="1"/>
        <v>57.477777777777774</v>
      </c>
      <c r="Q26" s="5">
        <f t="shared" si="6"/>
        <v>30</v>
      </c>
      <c r="R26" s="5">
        <v>0</v>
      </c>
      <c r="S26" s="5">
        <v>0</v>
      </c>
      <c r="T26" s="6">
        <v>0</v>
      </c>
      <c r="U26" s="5">
        <f t="shared" si="2"/>
        <v>0</v>
      </c>
      <c r="V26" s="5">
        <f t="shared" si="3"/>
        <v>0</v>
      </c>
      <c r="W26" s="5">
        <f t="shared" si="7"/>
        <v>7</v>
      </c>
      <c r="X26" s="5">
        <f t="shared" si="8"/>
        <v>69.617777777777775</v>
      </c>
      <c r="Y26" s="10">
        <f t="shared" si="9"/>
        <v>38</v>
      </c>
      <c r="Z26" s="13">
        <v>164</v>
      </c>
      <c r="AA26" s="11"/>
      <c r="AB26" s="12"/>
      <c r="AC26" s="5"/>
    </row>
    <row r="27" spans="1:29" s="14" customFormat="1" ht="14.25">
      <c r="A27" s="31" t="s">
        <v>84</v>
      </c>
      <c r="B27" s="31" t="s">
        <v>85</v>
      </c>
      <c r="C27" s="33">
        <v>49.6</v>
      </c>
      <c r="D27" s="5">
        <v>0</v>
      </c>
      <c r="E27" s="6">
        <v>0</v>
      </c>
      <c r="F27" s="5">
        <v>0</v>
      </c>
      <c r="G27" s="5">
        <v>0</v>
      </c>
      <c r="H27" s="5">
        <v>15</v>
      </c>
      <c r="I27" s="5">
        <v>0</v>
      </c>
      <c r="J27" s="5">
        <v>0</v>
      </c>
      <c r="K27" s="5">
        <v>0</v>
      </c>
      <c r="L27" s="5">
        <f t="shared" si="0"/>
        <v>64.599999999999994</v>
      </c>
      <c r="M27" s="5">
        <f t="shared" si="4"/>
        <v>12.92</v>
      </c>
      <c r="N27" s="5">
        <f t="shared" si="5"/>
        <v>43</v>
      </c>
      <c r="O27" s="15">
        <v>81.666666666666671</v>
      </c>
      <c r="P27" s="5">
        <f t="shared" si="1"/>
        <v>57.166666666666664</v>
      </c>
      <c r="Q27" s="5">
        <f t="shared" si="6"/>
        <v>32</v>
      </c>
      <c r="R27" s="5">
        <v>0</v>
      </c>
      <c r="S27" s="5">
        <v>0</v>
      </c>
      <c r="T27" s="6">
        <v>0</v>
      </c>
      <c r="U27" s="5">
        <f t="shared" si="2"/>
        <v>0</v>
      </c>
      <c r="V27" s="5">
        <f t="shared" si="3"/>
        <v>0</v>
      </c>
      <c r="W27" s="5">
        <f t="shared" si="7"/>
        <v>7</v>
      </c>
      <c r="X27" s="5">
        <f t="shared" si="8"/>
        <v>70.086666666666659</v>
      </c>
      <c r="Y27" s="10">
        <f t="shared" si="9"/>
        <v>35</v>
      </c>
      <c r="Z27" s="13">
        <v>154</v>
      </c>
      <c r="AA27" s="11"/>
      <c r="AB27" s="12"/>
      <c r="AC27" s="11"/>
    </row>
    <row r="28" spans="1:29" s="14" customFormat="1" ht="14.25">
      <c r="A28" s="31" t="s">
        <v>86</v>
      </c>
      <c r="B28" s="31" t="s">
        <v>87</v>
      </c>
      <c r="C28" s="33">
        <v>49.9</v>
      </c>
      <c r="D28" s="5">
        <v>0</v>
      </c>
      <c r="E28" s="6">
        <v>6</v>
      </c>
      <c r="F28" s="5">
        <v>0</v>
      </c>
      <c r="G28" s="5">
        <v>0</v>
      </c>
      <c r="H28" s="5">
        <v>20</v>
      </c>
      <c r="I28" s="5">
        <v>0</v>
      </c>
      <c r="J28" s="5">
        <v>0</v>
      </c>
      <c r="K28" s="5">
        <v>0</v>
      </c>
      <c r="L28" s="5">
        <f t="shared" si="0"/>
        <v>75.900000000000006</v>
      </c>
      <c r="M28" s="5">
        <f t="shared" si="4"/>
        <v>15.180000000000001</v>
      </c>
      <c r="N28" s="5">
        <f t="shared" si="5"/>
        <v>1</v>
      </c>
      <c r="O28" s="15">
        <v>87.555555555555557</v>
      </c>
      <c r="P28" s="5">
        <f t="shared" si="1"/>
        <v>61.288888888888884</v>
      </c>
      <c r="Q28" s="5">
        <f t="shared" si="6"/>
        <v>12</v>
      </c>
      <c r="R28" s="5">
        <v>0</v>
      </c>
      <c r="S28" s="5">
        <v>0</v>
      </c>
      <c r="T28" s="6">
        <v>0</v>
      </c>
      <c r="U28" s="5">
        <f t="shared" si="2"/>
        <v>0</v>
      </c>
      <c r="V28" s="5">
        <f t="shared" si="3"/>
        <v>0</v>
      </c>
      <c r="W28" s="5">
        <f t="shared" si="7"/>
        <v>7</v>
      </c>
      <c r="X28" s="5">
        <f t="shared" si="8"/>
        <v>76.468888888888884</v>
      </c>
      <c r="Y28" s="10">
        <f t="shared" si="9"/>
        <v>3</v>
      </c>
      <c r="Z28" s="13">
        <v>11</v>
      </c>
      <c r="AA28" s="11"/>
      <c r="AB28" s="12"/>
      <c r="AC28" s="11"/>
    </row>
    <row r="29" spans="1:29" s="14" customFormat="1" ht="14.25">
      <c r="A29" s="31" t="s">
        <v>88</v>
      </c>
      <c r="B29" s="31" t="s">
        <v>89</v>
      </c>
      <c r="C29" s="33">
        <v>49.6</v>
      </c>
      <c r="D29" s="5">
        <v>0</v>
      </c>
      <c r="E29" s="6">
        <v>6</v>
      </c>
      <c r="F29" s="5">
        <v>0</v>
      </c>
      <c r="G29" s="5">
        <v>0</v>
      </c>
      <c r="H29" s="5">
        <v>17</v>
      </c>
      <c r="I29" s="5">
        <v>0</v>
      </c>
      <c r="J29" s="5">
        <v>0</v>
      </c>
      <c r="K29" s="5">
        <v>0</v>
      </c>
      <c r="L29" s="5">
        <f t="shared" si="0"/>
        <v>72.599999999999994</v>
      </c>
      <c r="M29" s="5">
        <f t="shared" si="4"/>
        <v>14.52</v>
      </c>
      <c r="N29" s="5">
        <f t="shared" si="5"/>
        <v>5</v>
      </c>
      <c r="O29" s="15">
        <v>82.388888888888886</v>
      </c>
      <c r="P29" s="5">
        <f t="shared" si="1"/>
        <v>57.672222222222217</v>
      </c>
      <c r="Q29" s="5">
        <f t="shared" si="6"/>
        <v>28</v>
      </c>
      <c r="R29" s="5">
        <v>0</v>
      </c>
      <c r="S29" s="5">
        <v>0</v>
      </c>
      <c r="T29" s="6">
        <v>0</v>
      </c>
      <c r="U29" s="5">
        <f t="shared" si="2"/>
        <v>0</v>
      </c>
      <c r="V29" s="5">
        <f t="shared" si="3"/>
        <v>0</v>
      </c>
      <c r="W29" s="5">
        <f t="shared" si="7"/>
        <v>7</v>
      </c>
      <c r="X29" s="5">
        <f t="shared" si="8"/>
        <v>72.192222222222213</v>
      </c>
      <c r="Y29" s="10">
        <f t="shared" si="9"/>
        <v>23</v>
      </c>
      <c r="Z29" s="13">
        <v>102</v>
      </c>
      <c r="AA29" s="11"/>
      <c r="AB29" s="12"/>
      <c r="AC29" s="11"/>
    </row>
    <row r="30" spans="1:29" s="14" customFormat="1" ht="14.25">
      <c r="A30" s="31" t="s">
        <v>90</v>
      </c>
      <c r="B30" s="31" t="s">
        <v>38</v>
      </c>
      <c r="C30" s="33">
        <v>49.6</v>
      </c>
      <c r="D30" s="5">
        <v>0</v>
      </c>
      <c r="E30" s="6">
        <v>0</v>
      </c>
      <c r="F30" s="5">
        <v>0</v>
      </c>
      <c r="G30" s="5">
        <v>0</v>
      </c>
      <c r="H30" s="5">
        <v>16</v>
      </c>
      <c r="I30" s="5">
        <v>0</v>
      </c>
      <c r="J30" s="5">
        <v>0</v>
      </c>
      <c r="K30" s="5">
        <v>0</v>
      </c>
      <c r="L30" s="5">
        <f t="shared" si="0"/>
        <v>65.599999999999994</v>
      </c>
      <c r="M30" s="5">
        <f t="shared" si="4"/>
        <v>13.12</v>
      </c>
      <c r="N30" s="5">
        <f t="shared" si="5"/>
        <v>22</v>
      </c>
      <c r="O30" s="15">
        <v>82.277777777777771</v>
      </c>
      <c r="P30" s="5">
        <f t="shared" ref="P30:P58" si="10">O30*0.7</f>
        <v>57.594444444444434</v>
      </c>
      <c r="Q30" s="5">
        <f t="shared" si="6"/>
        <v>29</v>
      </c>
      <c r="R30" s="5">
        <v>0</v>
      </c>
      <c r="S30" s="5">
        <v>0</v>
      </c>
      <c r="T30" s="6">
        <v>0</v>
      </c>
      <c r="U30" s="5">
        <f t="shared" ref="U30:U58" si="11">SUM(R30:T30)</f>
        <v>0</v>
      </c>
      <c r="V30" s="5">
        <f t="shared" ref="V30:V58" si="12">U30*0.1</f>
        <v>0</v>
      </c>
      <c r="W30" s="5">
        <f t="shared" si="7"/>
        <v>7</v>
      </c>
      <c r="X30" s="5">
        <f t="shared" ref="X30:X58" si="13">M30+P30+V30</f>
        <v>70.714444444444439</v>
      </c>
      <c r="Y30" s="10">
        <f t="shared" si="9"/>
        <v>31</v>
      </c>
      <c r="Z30" s="13">
        <v>140</v>
      </c>
      <c r="AA30" s="112"/>
      <c r="AB30" s="112"/>
      <c r="AC30" s="112"/>
    </row>
    <row r="31" spans="1:29" s="14" customFormat="1" ht="14.25">
      <c r="A31" s="31" t="s">
        <v>91</v>
      </c>
      <c r="B31" s="31" t="s">
        <v>92</v>
      </c>
      <c r="C31" s="33">
        <v>49.6</v>
      </c>
      <c r="D31" s="5">
        <v>0</v>
      </c>
      <c r="E31" s="6">
        <v>0</v>
      </c>
      <c r="F31" s="5">
        <v>0</v>
      </c>
      <c r="G31" s="5">
        <v>0</v>
      </c>
      <c r="H31" s="5">
        <v>16</v>
      </c>
      <c r="I31" s="5">
        <v>0</v>
      </c>
      <c r="J31" s="5">
        <v>0</v>
      </c>
      <c r="K31" s="5">
        <v>0</v>
      </c>
      <c r="L31" s="5">
        <f t="shared" si="0"/>
        <v>65.599999999999994</v>
      </c>
      <c r="M31" s="5">
        <f t="shared" si="4"/>
        <v>13.12</v>
      </c>
      <c r="N31" s="5">
        <f t="shared" si="5"/>
        <v>22</v>
      </c>
      <c r="O31" s="15">
        <v>89.277777777777771</v>
      </c>
      <c r="P31" s="5">
        <f t="shared" si="10"/>
        <v>62.494444444444433</v>
      </c>
      <c r="Q31" s="5">
        <f t="shared" si="6"/>
        <v>3</v>
      </c>
      <c r="R31" s="5">
        <v>0</v>
      </c>
      <c r="S31" s="5">
        <v>0</v>
      </c>
      <c r="T31" s="6">
        <v>0</v>
      </c>
      <c r="U31" s="5">
        <f t="shared" si="11"/>
        <v>0</v>
      </c>
      <c r="V31" s="5">
        <f t="shared" si="12"/>
        <v>0</v>
      </c>
      <c r="W31" s="5">
        <f t="shared" si="7"/>
        <v>7</v>
      </c>
      <c r="X31" s="5">
        <f t="shared" si="13"/>
        <v>75.61444444444443</v>
      </c>
      <c r="Y31" s="10">
        <f t="shared" si="9"/>
        <v>8</v>
      </c>
      <c r="Z31" s="13">
        <v>29</v>
      </c>
      <c r="AA31" s="112"/>
      <c r="AB31" s="112"/>
      <c r="AC31" s="112"/>
    </row>
    <row r="32" spans="1:29" s="14" customFormat="1" ht="14.25">
      <c r="A32" s="31" t="s">
        <v>93</v>
      </c>
      <c r="B32" s="31" t="s">
        <v>94</v>
      </c>
      <c r="C32" s="33">
        <v>49.7</v>
      </c>
      <c r="D32" s="5">
        <v>0</v>
      </c>
      <c r="E32" s="6">
        <v>0</v>
      </c>
      <c r="F32" s="5">
        <v>0</v>
      </c>
      <c r="G32" s="5">
        <v>0</v>
      </c>
      <c r="H32" s="5">
        <v>16</v>
      </c>
      <c r="I32" s="5">
        <v>0</v>
      </c>
      <c r="J32" s="5">
        <v>0</v>
      </c>
      <c r="K32" s="5">
        <v>0</v>
      </c>
      <c r="L32" s="5">
        <f t="shared" si="0"/>
        <v>65.7</v>
      </c>
      <c r="M32" s="5">
        <f t="shared" si="4"/>
        <v>13.14</v>
      </c>
      <c r="N32" s="5">
        <f t="shared" si="5"/>
        <v>19</v>
      </c>
      <c r="O32" s="15">
        <v>87.833333333333329</v>
      </c>
      <c r="P32" s="5">
        <f t="shared" si="10"/>
        <v>61.483333333333327</v>
      </c>
      <c r="Q32" s="5">
        <f t="shared" si="6"/>
        <v>9</v>
      </c>
      <c r="R32" s="5">
        <v>0</v>
      </c>
      <c r="S32" s="5">
        <v>0</v>
      </c>
      <c r="T32" s="6">
        <v>0</v>
      </c>
      <c r="U32" s="5">
        <f t="shared" si="11"/>
        <v>0</v>
      </c>
      <c r="V32" s="5">
        <f t="shared" si="12"/>
        <v>0</v>
      </c>
      <c r="W32" s="5">
        <f t="shared" si="7"/>
        <v>7</v>
      </c>
      <c r="X32" s="5">
        <f t="shared" si="13"/>
        <v>74.623333333333335</v>
      </c>
      <c r="Y32" s="10">
        <f t="shared" si="9"/>
        <v>10</v>
      </c>
      <c r="Z32" s="13">
        <v>41</v>
      </c>
      <c r="AA32" s="112"/>
      <c r="AB32" s="112"/>
      <c r="AC32" s="112"/>
    </row>
    <row r="33" spans="1:29" s="14" customFormat="1" ht="14.25">
      <c r="A33" s="31" t="s">
        <v>95</v>
      </c>
      <c r="B33" s="31" t="s">
        <v>96</v>
      </c>
      <c r="C33" s="33">
        <v>49.6</v>
      </c>
      <c r="D33" s="5">
        <v>0</v>
      </c>
      <c r="E33" s="6">
        <v>0</v>
      </c>
      <c r="F33" s="5">
        <v>0</v>
      </c>
      <c r="G33" s="5">
        <v>0</v>
      </c>
      <c r="H33" s="5">
        <v>16</v>
      </c>
      <c r="I33" s="5">
        <v>0</v>
      </c>
      <c r="J33" s="5">
        <v>0</v>
      </c>
      <c r="K33" s="5">
        <v>0</v>
      </c>
      <c r="L33" s="5">
        <f t="shared" si="0"/>
        <v>65.599999999999994</v>
      </c>
      <c r="M33" s="5">
        <f t="shared" si="4"/>
        <v>13.12</v>
      </c>
      <c r="N33" s="5">
        <f t="shared" si="5"/>
        <v>22</v>
      </c>
      <c r="O33" s="15">
        <v>85.777777777777771</v>
      </c>
      <c r="P33" s="5">
        <f t="shared" si="10"/>
        <v>60.044444444444437</v>
      </c>
      <c r="Q33" s="5">
        <f t="shared" si="6"/>
        <v>17</v>
      </c>
      <c r="R33" s="5">
        <v>0</v>
      </c>
      <c r="S33" s="5">
        <v>0</v>
      </c>
      <c r="T33" s="6">
        <v>0</v>
      </c>
      <c r="U33" s="5">
        <f t="shared" si="11"/>
        <v>0</v>
      </c>
      <c r="V33" s="5">
        <f t="shared" si="12"/>
        <v>0</v>
      </c>
      <c r="W33" s="5">
        <f t="shared" si="7"/>
        <v>7</v>
      </c>
      <c r="X33" s="5">
        <f t="shared" si="13"/>
        <v>73.164444444444442</v>
      </c>
      <c r="Y33" s="10">
        <f t="shared" si="9"/>
        <v>17</v>
      </c>
      <c r="Z33" s="13">
        <v>76</v>
      </c>
      <c r="AA33" s="112"/>
      <c r="AB33" s="112"/>
      <c r="AC33" s="112"/>
    </row>
    <row r="34" spans="1:29" s="14" customFormat="1" ht="14.25">
      <c r="A34" s="31" t="s">
        <v>97</v>
      </c>
      <c r="B34" s="31" t="s">
        <v>98</v>
      </c>
      <c r="C34" s="33">
        <v>49.6</v>
      </c>
      <c r="D34" s="5">
        <v>0</v>
      </c>
      <c r="E34" s="6">
        <v>0</v>
      </c>
      <c r="F34" s="5">
        <v>0</v>
      </c>
      <c r="G34" s="5">
        <v>0</v>
      </c>
      <c r="H34" s="5">
        <v>16</v>
      </c>
      <c r="I34" s="5">
        <v>0</v>
      </c>
      <c r="J34" s="5">
        <v>0</v>
      </c>
      <c r="K34" s="5">
        <v>0</v>
      </c>
      <c r="L34" s="5">
        <f t="shared" si="0"/>
        <v>65.599999999999994</v>
      </c>
      <c r="M34" s="5">
        <f t="shared" si="4"/>
        <v>13.12</v>
      </c>
      <c r="N34" s="5">
        <f t="shared" si="5"/>
        <v>22</v>
      </c>
      <c r="O34" s="15">
        <v>87.888888888888886</v>
      </c>
      <c r="P34" s="5">
        <f t="shared" si="10"/>
        <v>61.522222222222219</v>
      </c>
      <c r="Q34" s="5">
        <f t="shared" si="6"/>
        <v>8</v>
      </c>
      <c r="R34" s="5">
        <v>0</v>
      </c>
      <c r="S34" s="5">
        <v>0</v>
      </c>
      <c r="T34" s="6">
        <v>0</v>
      </c>
      <c r="U34" s="5">
        <f t="shared" si="11"/>
        <v>0</v>
      </c>
      <c r="V34" s="5">
        <f t="shared" si="12"/>
        <v>0</v>
      </c>
      <c r="W34" s="5">
        <f t="shared" si="7"/>
        <v>7</v>
      </c>
      <c r="X34" s="5">
        <f t="shared" si="13"/>
        <v>74.642222222222216</v>
      </c>
      <c r="Y34" s="10">
        <f t="shared" si="9"/>
        <v>9</v>
      </c>
      <c r="Z34" s="13">
        <v>40</v>
      </c>
      <c r="AA34" s="112"/>
      <c r="AB34" s="112"/>
      <c r="AC34" s="112"/>
    </row>
    <row r="35" spans="1:29" s="14" customFormat="1" ht="14.25">
      <c r="A35" s="31" t="s">
        <v>99</v>
      </c>
      <c r="B35" s="31" t="s">
        <v>100</v>
      </c>
      <c r="C35" s="33">
        <v>49.4</v>
      </c>
      <c r="D35" s="5">
        <v>0</v>
      </c>
      <c r="E35" s="6">
        <v>0</v>
      </c>
      <c r="F35" s="5">
        <v>0</v>
      </c>
      <c r="G35" s="5">
        <v>0</v>
      </c>
      <c r="H35" s="5">
        <v>15</v>
      </c>
      <c r="I35" s="5">
        <v>0</v>
      </c>
      <c r="J35" s="5">
        <v>0</v>
      </c>
      <c r="K35" s="5">
        <v>0</v>
      </c>
      <c r="L35" s="5">
        <f t="shared" si="0"/>
        <v>64.400000000000006</v>
      </c>
      <c r="M35" s="5">
        <f t="shared" si="4"/>
        <v>12.880000000000003</v>
      </c>
      <c r="N35" s="5">
        <f t="shared" si="5"/>
        <v>44</v>
      </c>
      <c r="O35" s="15">
        <v>83.333333333333329</v>
      </c>
      <c r="P35" s="5">
        <f t="shared" si="10"/>
        <v>58.333333333333329</v>
      </c>
      <c r="Q35" s="5">
        <f t="shared" si="6"/>
        <v>24</v>
      </c>
      <c r="R35" s="5">
        <v>0</v>
      </c>
      <c r="S35" s="5">
        <v>0</v>
      </c>
      <c r="T35" s="6">
        <v>0</v>
      </c>
      <c r="U35" s="5">
        <f t="shared" si="11"/>
        <v>0</v>
      </c>
      <c r="V35" s="5">
        <f t="shared" si="12"/>
        <v>0</v>
      </c>
      <c r="W35" s="5">
        <f t="shared" si="7"/>
        <v>7</v>
      </c>
      <c r="X35" s="5">
        <f t="shared" si="13"/>
        <v>71.213333333333338</v>
      </c>
      <c r="Y35" s="10">
        <f t="shared" si="9"/>
        <v>27</v>
      </c>
      <c r="Z35" s="13">
        <v>127</v>
      </c>
      <c r="AA35" s="112"/>
      <c r="AB35" s="112"/>
      <c r="AC35" s="112"/>
    </row>
    <row r="36" spans="1:29" s="14" customFormat="1" ht="14.25">
      <c r="A36" s="31" t="s">
        <v>101</v>
      </c>
      <c r="B36" s="31" t="s">
        <v>102</v>
      </c>
      <c r="C36" s="33">
        <v>49.6</v>
      </c>
      <c r="D36" s="5">
        <v>0</v>
      </c>
      <c r="E36" s="6">
        <v>0</v>
      </c>
      <c r="F36" s="5">
        <v>0</v>
      </c>
      <c r="G36" s="5">
        <v>0</v>
      </c>
      <c r="H36" s="5">
        <v>16</v>
      </c>
      <c r="I36" s="5">
        <v>0</v>
      </c>
      <c r="J36" s="5">
        <v>0</v>
      </c>
      <c r="K36" s="5">
        <v>0</v>
      </c>
      <c r="L36" s="5">
        <f t="shared" si="0"/>
        <v>65.599999999999994</v>
      </c>
      <c r="M36" s="5">
        <f t="shared" si="4"/>
        <v>13.12</v>
      </c>
      <c r="N36" s="5">
        <f t="shared" si="5"/>
        <v>22</v>
      </c>
      <c r="O36" s="15">
        <v>81.777777777777771</v>
      </c>
      <c r="P36" s="5">
        <f t="shared" si="10"/>
        <v>57.244444444444433</v>
      </c>
      <c r="Q36" s="5">
        <f t="shared" si="6"/>
        <v>31</v>
      </c>
      <c r="R36" s="5">
        <v>0</v>
      </c>
      <c r="S36" s="5">
        <v>0</v>
      </c>
      <c r="T36" s="6">
        <v>0</v>
      </c>
      <c r="U36" s="5">
        <f t="shared" si="11"/>
        <v>0</v>
      </c>
      <c r="V36" s="5">
        <f t="shared" si="12"/>
        <v>0</v>
      </c>
      <c r="W36" s="5">
        <f t="shared" si="7"/>
        <v>7</v>
      </c>
      <c r="X36" s="5">
        <f t="shared" si="13"/>
        <v>70.36444444444443</v>
      </c>
      <c r="Y36" s="10">
        <f t="shared" si="9"/>
        <v>32</v>
      </c>
      <c r="Z36" s="13">
        <v>145</v>
      </c>
      <c r="AA36" s="112"/>
      <c r="AB36" s="112"/>
      <c r="AC36" s="112"/>
    </row>
    <row r="37" spans="1:29" s="14" customFormat="1" ht="14.25">
      <c r="A37" s="31" t="s">
        <v>103</v>
      </c>
      <c r="B37" s="31" t="s">
        <v>104</v>
      </c>
      <c r="C37" s="33">
        <v>49.2</v>
      </c>
      <c r="D37" s="5">
        <v>0</v>
      </c>
      <c r="E37" s="6">
        <v>0</v>
      </c>
      <c r="F37" s="5">
        <v>0</v>
      </c>
      <c r="G37" s="5">
        <v>0</v>
      </c>
      <c r="H37" s="5">
        <v>16</v>
      </c>
      <c r="I37" s="5">
        <v>0</v>
      </c>
      <c r="J37" s="5">
        <v>0</v>
      </c>
      <c r="K37" s="5">
        <v>0</v>
      </c>
      <c r="L37" s="5">
        <f t="shared" si="0"/>
        <v>65.2</v>
      </c>
      <c r="M37" s="5">
        <f t="shared" si="4"/>
        <v>13.040000000000001</v>
      </c>
      <c r="N37" s="5">
        <f t="shared" si="5"/>
        <v>39</v>
      </c>
      <c r="O37" s="15">
        <v>87.222222222222229</v>
      </c>
      <c r="P37" s="5">
        <f t="shared" si="10"/>
        <v>61.055555555555557</v>
      </c>
      <c r="Q37" s="5">
        <f t="shared" si="6"/>
        <v>14</v>
      </c>
      <c r="R37" s="5">
        <v>0</v>
      </c>
      <c r="S37" s="5">
        <v>0</v>
      </c>
      <c r="T37" s="6">
        <v>0</v>
      </c>
      <c r="U37" s="5">
        <f t="shared" si="11"/>
        <v>0</v>
      </c>
      <c r="V37" s="5">
        <f t="shared" si="12"/>
        <v>0</v>
      </c>
      <c r="W37" s="5">
        <f t="shared" si="7"/>
        <v>7</v>
      </c>
      <c r="X37" s="5">
        <f t="shared" si="13"/>
        <v>74.095555555555563</v>
      </c>
      <c r="Y37" s="10">
        <f t="shared" si="9"/>
        <v>14</v>
      </c>
      <c r="Z37" s="13">
        <v>57</v>
      </c>
      <c r="AA37" s="112"/>
      <c r="AB37" s="112"/>
      <c r="AC37" s="112"/>
    </row>
    <row r="38" spans="1:29" s="14" customFormat="1" ht="14.25">
      <c r="A38" s="31" t="s">
        <v>105</v>
      </c>
      <c r="B38" s="31" t="s">
        <v>106</v>
      </c>
      <c r="C38" s="33">
        <v>49.6</v>
      </c>
      <c r="D38" s="5">
        <v>0</v>
      </c>
      <c r="E38" s="6">
        <v>0</v>
      </c>
      <c r="F38" s="5">
        <v>0</v>
      </c>
      <c r="G38" s="5">
        <v>0</v>
      </c>
      <c r="H38" s="5">
        <v>16</v>
      </c>
      <c r="I38" s="5">
        <v>0</v>
      </c>
      <c r="J38" s="5">
        <v>0</v>
      </c>
      <c r="K38" s="5">
        <v>0</v>
      </c>
      <c r="L38" s="5">
        <f t="shared" si="0"/>
        <v>65.599999999999994</v>
      </c>
      <c r="M38" s="5">
        <f t="shared" si="4"/>
        <v>13.12</v>
      </c>
      <c r="N38" s="5">
        <f t="shared" si="5"/>
        <v>22</v>
      </c>
      <c r="O38" s="15">
        <v>81.166666666666671</v>
      </c>
      <c r="P38" s="5">
        <f t="shared" si="10"/>
        <v>56.816666666666663</v>
      </c>
      <c r="Q38" s="5">
        <f t="shared" si="6"/>
        <v>34</v>
      </c>
      <c r="R38" s="5">
        <v>0</v>
      </c>
      <c r="S38" s="5">
        <v>0</v>
      </c>
      <c r="T38" s="6">
        <v>0</v>
      </c>
      <c r="U38" s="5">
        <f t="shared" si="11"/>
        <v>0</v>
      </c>
      <c r="V38" s="5">
        <f t="shared" si="12"/>
        <v>0</v>
      </c>
      <c r="W38" s="5">
        <f t="shared" si="7"/>
        <v>7</v>
      </c>
      <c r="X38" s="5">
        <f t="shared" si="13"/>
        <v>69.936666666666667</v>
      </c>
      <c r="Y38" s="10">
        <f t="shared" si="9"/>
        <v>36</v>
      </c>
      <c r="Z38" s="13">
        <v>156</v>
      </c>
      <c r="AA38" s="112"/>
      <c r="AB38" s="112"/>
      <c r="AC38" s="112"/>
    </row>
    <row r="39" spans="1:29" s="14" customFormat="1" ht="14.25">
      <c r="A39" s="31" t="s">
        <v>107</v>
      </c>
      <c r="B39" s="31" t="s">
        <v>108</v>
      </c>
      <c r="C39" s="33">
        <v>49.7</v>
      </c>
      <c r="D39" s="5">
        <v>0</v>
      </c>
      <c r="E39" s="6">
        <v>0</v>
      </c>
      <c r="F39" s="5">
        <v>0</v>
      </c>
      <c r="G39" s="5">
        <v>0</v>
      </c>
      <c r="H39" s="5">
        <v>16</v>
      </c>
      <c r="I39" s="5">
        <v>0</v>
      </c>
      <c r="J39" s="5">
        <v>0</v>
      </c>
      <c r="K39" s="5">
        <v>0</v>
      </c>
      <c r="L39" s="5">
        <f t="shared" si="0"/>
        <v>65.7</v>
      </c>
      <c r="M39" s="5">
        <f t="shared" si="4"/>
        <v>13.14</v>
      </c>
      <c r="N39" s="5">
        <f t="shared" si="5"/>
        <v>19</v>
      </c>
      <c r="O39" s="15">
        <v>84.944444444444443</v>
      </c>
      <c r="P39" s="5">
        <f t="shared" si="10"/>
        <v>59.461111111111109</v>
      </c>
      <c r="Q39" s="5">
        <f t="shared" si="6"/>
        <v>19</v>
      </c>
      <c r="R39" s="5">
        <v>0</v>
      </c>
      <c r="S39" s="5">
        <v>0</v>
      </c>
      <c r="T39" s="6">
        <v>0</v>
      </c>
      <c r="U39" s="5">
        <f t="shared" si="11"/>
        <v>0</v>
      </c>
      <c r="V39" s="5">
        <f t="shared" si="12"/>
        <v>0</v>
      </c>
      <c r="W39" s="5">
        <f t="shared" si="7"/>
        <v>7</v>
      </c>
      <c r="X39" s="5">
        <f t="shared" si="13"/>
        <v>72.601111111111109</v>
      </c>
      <c r="Y39" s="10">
        <f t="shared" si="9"/>
        <v>20</v>
      </c>
      <c r="Z39" s="13">
        <v>95</v>
      </c>
      <c r="AA39" s="112"/>
      <c r="AB39" s="112"/>
      <c r="AC39" s="112"/>
    </row>
    <row r="40" spans="1:29" s="14" customFormat="1" ht="14.25">
      <c r="A40" s="31" t="s">
        <v>109</v>
      </c>
      <c r="B40" s="31" t="s">
        <v>110</v>
      </c>
      <c r="C40" s="33">
        <v>49.1</v>
      </c>
      <c r="D40" s="5">
        <v>0</v>
      </c>
      <c r="E40" s="6">
        <v>0</v>
      </c>
      <c r="F40" s="5">
        <v>0</v>
      </c>
      <c r="G40" s="5">
        <v>0</v>
      </c>
      <c r="H40" s="5">
        <v>16</v>
      </c>
      <c r="I40" s="5">
        <v>0</v>
      </c>
      <c r="J40" s="5">
        <v>0</v>
      </c>
      <c r="K40" s="5">
        <v>0</v>
      </c>
      <c r="L40" s="5">
        <f t="shared" si="0"/>
        <v>65.099999999999994</v>
      </c>
      <c r="M40" s="5">
        <f t="shared" si="4"/>
        <v>13.02</v>
      </c>
      <c r="N40" s="5">
        <f t="shared" si="5"/>
        <v>40</v>
      </c>
      <c r="O40" s="15">
        <v>87.666666666666671</v>
      </c>
      <c r="P40" s="5">
        <f t="shared" si="10"/>
        <v>61.366666666666667</v>
      </c>
      <c r="Q40" s="5">
        <f t="shared" si="6"/>
        <v>10</v>
      </c>
      <c r="R40" s="5">
        <v>0</v>
      </c>
      <c r="S40" s="5">
        <v>0</v>
      </c>
      <c r="T40" s="6">
        <v>0</v>
      </c>
      <c r="U40" s="5">
        <f t="shared" si="11"/>
        <v>0</v>
      </c>
      <c r="V40" s="5">
        <f t="shared" si="12"/>
        <v>0</v>
      </c>
      <c r="W40" s="5">
        <f t="shared" si="7"/>
        <v>7</v>
      </c>
      <c r="X40" s="5">
        <f t="shared" si="13"/>
        <v>74.38666666666667</v>
      </c>
      <c r="Y40" s="10">
        <f t="shared" si="9"/>
        <v>13</v>
      </c>
      <c r="Z40" s="13">
        <v>50</v>
      </c>
      <c r="AA40" s="112"/>
      <c r="AB40" s="112"/>
      <c r="AC40" s="112"/>
    </row>
    <row r="41" spans="1:29" s="14" customFormat="1" ht="14.25">
      <c r="A41" s="31" t="s">
        <v>111</v>
      </c>
      <c r="B41" s="31" t="s">
        <v>112</v>
      </c>
      <c r="C41" s="33">
        <v>49.3</v>
      </c>
      <c r="D41" s="5">
        <v>0</v>
      </c>
      <c r="E41" s="6">
        <v>0</v>
      </c>
      <c r="F41" s="5">
        <v>0</v>
      </c>
      <c r="G41" s="5">
        <v>0</v>
      </c>
      <c r="H41" s="5">
        <v>15</v>
      </c>
      <c r="I41" s="5">
        <v>0</v>
      </c>
      <c r="J41" s="5">
        <v>0</v>
      </c>
      <c r="K41" s="5">
        <v>0</v>
      </c>
      <c r="L41" s="5">
        <f t="shared" si="0"/>
        <v>64.3</v>
      </c>
      <c r="M41" s="5">
        <f t="shared" si="4"/>
        <v>12.86</v>
      </c>
      <c r="N41" s="5">
        <f t="shared" si="5"/>
        <v>45</v>
      </c>
      <c r="O41" s="15">
        <v>77.111111111111114</v>
      </c>
      <c r="P41" s="5">
        <f t="shared" si="10"/>
        <v>53.977777777777774</v>
      </c>
      <c r="Q41" s="5">
        <f t="shared" si="6"/>
        <v>45</v>
      </c>
      <c r="R41" s="5">
        <v>0</v>
      </c>
      <c r="S41" s="5">
        <v>0</v>
      </c>
      <c r="T41" s="6">
        <v>0</v>
      </c>
      <c r="U41" s="5">
        <f t="shared" si="11"/>
        <v>0</v>
      </c>
      <c r="V41" s="5">
        <f t="shared" si="12"/>
        <v>0</v>
      </c>
      <c r="W41" s="5">
        <f t="shared" si="7"/>
        <v>7</v>
      </c>
      <c r="X41" s="5">
        <f t="shared" si="13"/>
        <v>66.837777777777774</v>
      </c>
      <c r="Y41" s="10">
        <f t="shared" si="9"/>
        <v>45</v>
      </c>
      <c r="Z41" s="13">
        <v>203</v>
      </c>
      <c r="AA41" s="112"/>
      <c r="AB41" s="112"/>
      <c r="AC41" s="112"/>
    </row>
    <row r="42" spans="1:29" s="14" customFormat="1" ht="14.25">
      <c r="A42" s="31" t="s">
        <v>113</v>
      </c>
      <c r="B42" s="31" t="s">
        <v>114</v>
      </c>
      <c r="C42" s="33">
        <v>49.3</v>
      </c>
      <c r="D42" s="5">
        <v>0</v>
      </c>
      <c r="E42" s="6">
        <v>0</v>
      </c>
      <c r="F42" s="5">
        <v>0</v>
      </c>
      <c r="G42" s="5">
        <v>0</v>
      </c>
      <c r="H42" s="5">
        <v>16</v>
      </c>
      <c r="I42" s="5">
        <v>0</v>
      </c>
      <c r="J42" s="5">
        <v>0</v>
      </c>
      <c r="K42" s="5">
        <v>0</v>
      </c>
      <c r="L42" s="5">
        <f t="shared" si="0"/>
        <v>65.3</v>
      </c>
      <c r="M42" s="5">
        <f t="shared" si="4"/>
        <v>13.06</v>
      </c>
      <c r="N42" s="5">
        <f t="shared" si="5"/>
        <v>35</v>
      </c>
      <c r="O42" s="15">
        <v>87.666666666666671</v>
      </c>
      <c r="P42" s="5">
        <f t="shared" si="10"/>
        <v>61.366666666666667</v>
      </c>
      <c r="Q42" s="5">
        <f t="shared" si="6"/>
        <v>10</v>
      </c>
      <c r="R42" s="5">
        <v>0</v>
      </c>
      <c r="S42" s="5">
        <v>0</v>
      </c>
      <c r="T42" s="6">
        <v>0</v>
      </c>
      <c r="U42" s="5">
        <f t="shared" si="11"/>
        <v>0</v>
      </c>
      <c r="V42" s="5">
        <f t="shared" si="12"/>
        <v>0</v>
      </c>
      <c r="W42" s="5">
        <f t="shared" si="7"/>
        <v>7</v>
      </c>
      <c r="X42" s="5">
        <f t="shared" si="13"/>
        <v>74.426666666666662</v>
      </c>
      <c r="Y42" s="10">
        <f t="shared" si="9"/>
        <v>12</v>
      </c>
      <c r="Z42" s="13">
        <v>48</v>
      </c>
      <c r="AA42" s="112"/>
      <c r="AB42" s="112"/>
      <c r="AC42" s="112"/>
    </row>
    <row r="43" spans="1:29" s="14" customFormat="1" ht="14.25">
      <c r="A43" s="31" t="s">
        <v>115</v>
      </c>
      <c r="B43" s="31" t="s">
        <v>116</v>
      </c>
      <c r="C43" s="33">
        <v>49.1</v>
      </c>
      <c r="D43" s="5">
        <v>0</v>
      </c>
      <c r="E43" s="6">
        <v>0</v>
      </c>
      <c r="F43" s="5">
        <v>0</v>
      </c>
      <c r="G43" s="5">
        <v>0</v>
      </c>
      <c r="H43" s="5">
        <v>16</v>
      </c>
      <c r="I43" s="5">
        <v>0</v>
      </c>
      <c r="J43" s="5">
        <v>-5</v>
      </c>
      <c r="K43" s="5">
        <v>0</v>
      </c>
      <c r="L43" s="5">
        <f t="shared" si="0"/>
        <v>60.099999999999994</v>
      </c>
      <c r="M43" s="5">
        <f t="shared" si="4"/>
        <v>12.02</v>
      </c>
      <c r="N43" s="5">
        <f t="shared" si="5"/>
        <v>51</v>
      </c>
      <c r="O43" s="15">
        <v>78.833333333333329</v>
      </c>
      <c r="P43" s="5">
        <f t="shared" si="10"/>
        <v>55.18333333333333</v>
      </c>
      <c r="Q43" s="5">
        <f t="shared" si="6"/>
        <v>39</v>
      </c>
      <c r="R43" s="5">
        <v>0</v>
      </c>
      <c r="S43" s="5">
        <v>0</v>
      </c>
      <c r="T43" s="6">
        <v>0</v>
      </c>
      <c r="U43" s="5">
        <f t="shared" si="11"/>
        <v>0</v>
      </c>
      <c r="V43" s="5">
        <f t="shared" si="12"/>
        <v>0</v>
      </c>
      <c r="W43" s="5">
        <f t="shared" si="7"/>
        <v>7</v>
      </c>
      <c r="X43" s="5">
        <f t="shared" si="13"/>
        <v>67.203333333333333</v>
      </c>
      <c r="Y43" s="10">
        <f t="shared" si="9"/>
        <v>43</v>
      </c>
      <c r="Z43" s="13">
        <v>196</v>
      </c>
      <c r="AA43" s="112"/>
      <c r="AB43" s="112"/>
      <c r="AC43" s="112"/>
    </row>
    <row r="44" spans="1:29" s="14" customFormat="1" ht="14.25">
      <c r="A44" s="31" t="s">
        <v>117</v>
      </c>
      <c r="B44" s="31" t="s">
        <v>118</v>
      </c>
      <c r="C44" s="33">
        <v>49.5</v>
      </c>
      <c r="D44" s="5">
        <v>0</v>
      </c>
      <c r="E44" s="6">
        <v>0</v>
      </c>
      <c r="F44" s="5">
        <v>0</v>
      </c>
      <c r="G44" s="5">
        <v>0</v>
      </c>
      <c r="H44" s="5">
        <v>16</v>
      </c>
      <c r="I44" s="5">
        <v>0</v>
      </c>
      <c r="J44" s="5">
        <v>0</v>
      </c>
      <c r="K44" s="5">
        <v>0</v>
      </c>
      <c r="L44" s="5">
        <f t="shared" si="0"/>
        <v>65.5</v>
      </c>
      <c r="M44" s="5">
        <f t="shared" si="4"/>
        <v>13.100000000000001</v>
      </c>
      <c r="N44" s="5">
        <f t="shared" si="5"/>
        <v>32</v>
      </c>
      <c r="O44" s="15">
        <v>83.222222222222229</v>
      </c>
      <c r="P44" s="5">
        <f t="shared" si="10"/>
        <v>58.255555555555553</v>
      </c>
      <c r="Q44" s="5">
        <f t="shared" si="6"/>
        <v>26</v>
      </c>
      <c r="R44" s="5">
        <v>0</v>
      </c>
      <c r="S44" s="5">
        <v>0</v>
      </c>
      <c r="T44" s="6">
        <v>0</v>
      </c>
      <c r="U44" s="5">
        <f t="shared" si="11"/>
        <v>0</v>
      </c>
      <c r="V44" s="5">
        <f t="shared" si="12"/>
        <v>0</v>
      </c>
      <c r="W44" s="5">
        <f t="shared" si="7"/>
        <v>7</v>
      </c>
      <c r="X44" s="5">
        <f t="shared" si="13"/>
        <v>71.355555555555554</v>
      </c>
      <c r="Y44" s="10">
        <f t="shared" si="9"/>
        <v>26</v>
      </c>
      <c r="Z44" s="13">
        <v>122</v>
      </c>
      <c r="AA44" s="112"/>
      <c r="AB44" s="112"/>
      <c r="AC44" s="112"/>
    </row>
    <row r="45" spans="1:29" s="14" customFormat="1" ht="14.25">
      <c r="A45" s="31" t="s">
        <v>119</v>
      </c>
      <c r="B45" s="31" t="s">
        <v>120</v>
      </c>
      <c r="C45" s="33">
        <v>49.4</v>
      </c>
      <c r="D45" s="5">
        <v>0</v>
      </c>
      <c r="E45" s="6">
        <v>0</v>
      </c>
      <c r="F45" s="5">
        <v>0</v>
      </c>
      <c r="G45" s="5">
        <v>0</v>
      </c>
      <c r="H45" s="5">
        <v>16</v>
      </c>
      <c r="I45" s="5">
        <v>0</v>
      </c>
      <c r="J45" s="5">
        <v>0</v>
      </c>
      <c r="K45" s="5">
        <v>0</v>
      </c>
      <c r="L45" s="5">
        <f t="shared" si="0"/>
        <v>65.400000000000006</v>
      </c>
      <c r="M45" s="5">
        <f t="shared" si="4"/>
        <v>13.080000000000002</v>
      </c>
      <c r="N45" s="5">
        <f t="shared" si="5"/>
        <v>34</v>
      </c>
      <c r="O45" s="15">
        <v>83.666666666666671</v>
      </c>
      <c r="P45" s="5">
        <f t="shared" si="10"/>
        <v>58.566666666666663</v>
      </c>
      <c r="Q45" s="5">
        <f t="shared" si="6"/>
        <v>22</v>
      </c>
      <c r="R45" s="5">
        <v>0</v>
      </c>
      <c r="S45" s="5">
        <v>0</v>
      </c>
      <c r="T45" s="6">
        <v>0</v>
      </c>
      <c r="U45" s="5">
        <f t="shared" si="11"/>
        <v>0</v>
      </c>
      <c r="V45" s="5">
        <f t="shared" si="12"/>
        <v>0</v>
      </c>
      <c r="W45" s="5">
        <f t="shared" si="7"/>
        <v>7</v>
      </c>
      <c r="X45" s="5">
        <f t="shared" si="13"/>
        <v>71.646666666666661</v>
      </c>
      <c r="Y45" s="10">
        <f t="shared" si="9"/>
        <v>25</v>
      </c>
      <c r="Z45" s="13">
        <v>115</v>
      </c>
      <c r="AA45" s="112"/>
      <c r="AB45" s="112"/>
      <c r="AC45" s="112"/>
    </row>
    <row r="46" spans="1:29" s="14" customFormat="1" ht="14.25">
      <c r="A46" s="31" t="s">
        <v>121</v>
      </c>
      <c r="B46" s="31" t="s">
        <v>122</v>
      </c>
      <c r="C46" s="33">
        <v>49.7</v>
      </c>
      <c r="D46" s="5">
        <v>0</v>
      </c>
      <c r="E46" s="6">
        <v>0</v>
      </c>
      <c r="F46" s="5">
        <v>0</v>
      </c>
      <c r="G46" s="5">
        <v>0</v>
      </c>
      <c r="H46" s="5">
        <v>18</v>
      </c>
      <c r="I46" s="5">
        <v>0</v>
      </c>
      <c r="J46" s="5">
        <v>0</v>
      </c>
      <c r="K46" s="5">
        <v>0</v>
      </c>
      <c r="L46" s="5">
        <f t="shared" si="0"/>
        <v>67.7</v>
      </c>
      <c r="M46" s="5">
        <f t="shared" si="4"/>
        <v>13.540000000000001</v>
      </c>
      <c r="N46" s="5">
        <f t="shared" si="5"/>
        <v>12</v>
      </c>
      <c r="O46" s="15">
        <v>89.277777777777771</v>
      </c>
      <c r="P46" s="5">
        <f t="shared" si="10"/>
        <v>62.494444444444433</v>
      </c>
      <c r="Q46" s="5">
        <f t="shared" si="6"/>
        <v>3</v>
      </c>
      <c r="R46" s="5">
        <v>0</v>
      </c>
      <c r="S46" s="5">
        <v>0</v>
      </c>
      <c r="T46" s="6">
        <v>2</v>
      </c>
      <c r="U46" s="5">
        <f t="shared" si="11"/>
        <v>2</v>
      </c>
      <c r="V46" s="5">
        <f t="shared" si="12"/>
        <v>0.2</v>
      </c>
      <c r="W46" s="5">
        <f t="shared" si="7"/>
        <v>4</v>
      </c>
      <c r="X46" s="5">
        <f t="shared" si="13"/>
        <v>76.234444444444435</v>
      </c>
      <c r="Y46" s="10">
        <f t="shared" si="9"/>
        <v>4</v>
      </c>
      <c r="Z46" s="13">
        <v>16</v>
      </c>
      <c r="AA46" s="112"/>
      <c r="AB46" s="112"/>
      <c r="AC46" s="112"/>
    </row>
    <row r="47" spans="1:29" s="14" customFormat="1" ht="14.25">
      <c r="A47" s="31" t="s">
        <v>123</v>
      </c>
      <c r="B47" s="31" t="s">
        <v>124</v>
      </c>
      <c r="C47" s="33">
        <v>49.4</v>
      </c>
      <c r="D47" s="5">
        <v>0</v>
      </c>
      <c r="E47" s="6">
        <v>0</v>
      </c>
      <c r="F47" s="5">
        <v>0</v>
      </c>
      <c r="G47" s="5">
        <v>0</v>
      </c>
      <c r="H47" s="5">
        <v>18</v>
      </c>
      <c r="I47" s="5">
        <v>0</v>
      </c>
      <c r="J47" s="5">
        <v>0</v>
      </c>
      <c r="K47" s="5">
        <v>0</v>
      </c>
      <c r="L47" s="5">
        <f t="shared" si="0"/>
        <v>67.400000000000006</v>
      </c>
      <c r="M47" s="5">
        <f t="shared" si="4"/>
        <v>13.480000000000002</v>
      </c>
      <c r="N47" s="5">
        <f t="shared" si="5"/>
        <v>13</v>
      </c>
      <c r="O47" s="15">
        <v>88.888888888888886</v>
      </c>
      <c r="P47" s="5">
        <f t="shared" si="10"/>
        <v>62.222222222222214</v>
      </c>
      <c r="Q47" s="5">
        <f t="shared" si="6"/>
        <v>5</v>
      </c>
      <c r="R47" s="5">
        <v>0</v>
      </c>
      <c r="S47" s="5">
        <v>0</v>
      </c>
      <c r="T47" s="6">
        <v>0</v>
      </c>
      <c r="U47" s="5">
        <f t="shared" si="11"/>
        <v>0</v>
      </c>
      <c r="V47" s="5">
        <f t="shared" si="12"/>
        <v>0</v>
      </c>
      <c r="W47" s="5">
        <f t="shared" si="7"/>
        <v>7</v>
      </c>
      <c r="X47" s="5">
        <f t="shared" si="13"/>
        <v>75.702222222222218</v>
      </c>
      <c r="Y47" s="10">
        <f t="shared" si="9"/>
        <v>7</v>
      </c>
      <c r="Z47" s="13">
        <v>27</v>
      </c>
      <c r="AA47" s="112"/>
      <c r="AB47" s="112"/>
      <c r="AC47" s="112"/>
    </row>
    <row r="48" spans="1:29" s="14" customFormat="1" ht="14.25">
      <c r="A48" s="31" t="s">
        <v>125</v>
      </c>
      <c r="B48" s="31" t="s">
        <v>126</v>
      </c>
      <c r="C48" s="33">
        <v>49.2</v>
      </c>
      <c r="D48" s="5">
        <v>0</v>
      </c>
      <c r="E48" s="6">
        <v>0</v>
      </c>
      <c r="F48" s="5">
        <v>0</v>
      </c>
      <c r="G48" s="5">
        <v>0</v>
      </c>
      <c r="H48" s="5">
        <v>18</v>
      </c>
      <c r="I48" s="5">
        <v>0</v>
      </c>
      <c r="J48" s="5">
        <v>0</v>
      </c>
      <c r="K48" s="5">
        <v>0</v>
      </c>
      <c r="L48" s="5">
        <f t="shared" si="0"/>
        <v>67.2</v>
      </c>
      <c r="M48" s="5">
        <f t="shared" si="4"/>
        <v>13.440000000000001</v>
      </c>
      <c r="N48" s="5">
        <f t="shared" si="5"/>
        <v>14</v>
      </c>
      <c r="O48" s="15">
        <v>83.277777777777771</v>
      </c>
      <c r="P48" s="5">
        <f t="shared" si="10"/>
        <v>58.294444444444437</v>
      </c>
      <c r="Q48" s="5">
        <f t="shared" si="6"/>
        <v>25</v>
      </c>
      <c r="R48" s="5">
        <v>0</v>
      </c>
      <c r="S48" s="5">
        <v>0</v>
      </c>
      <c r="T48" s="6">
        <v>0</v>
      </c>
      <c r="U48" s="5">
        <f t="shared" si="11"/>
        <v>0</v>
      </c>
      <c r="V48" s="5">
        <f t="shared" si="12"/>
        <v>0</v>
      </c>
      <c r="W48" s="5">
        <f t="shared" si="7"/>
        <v>7</v>
      </c>
      <c r="X48" s="5">
        <f t="shared" si="13"/>
        <v>71.734444444444435</v>
      </c>
      <c r="Y48" s="10">
        <f t="shared" si="9"/>
        <v>24</v>
      </c>
      <c r="Z48" s="13">
        <v>112</v>
      </c>
      <c r="AA48" s="112"/>
      <c r="AB48" s="112"/>
      <c r="AC48" s="112"/>
    </row>
    <row r="49" spans="1:29" s="14" customFormat="1" ht="14.25">
      <c r="A49" s="31" t="s">
        <v>127</v>
      </c>
      <c r="B49" s="31" t="s">
        <v>128</v>
      </c>
      <c r="C49" s="33">
        <v>49</v>
      </c>
      <c r="D49" s="5">
        <v>0</v>
      </c>
      <c r="E49" s="6">
        <v>0</v>
      </c>
      <c r="F49" s="5">
        <v>0</v>
      </c>
      <c r="G49" s="5">
        <v>0</v>
      </c>
      <c r="H49" s="5">
        <v>16</v>
      </c>
      <c r="I49" s="5">
        <v>0</v>
      </c>
      <c r="J49" s="5">
        <v>0</v>
      </c>
      <c r="K49" s="5">
        <v>0</v>
      </c>
      <c r="L49" s="5">
        <f t="shared" si="0"/>
        <v>65</v>
      </c>
      <c r="M49" s="5">
        <f t="shared" si="4"/>
        <v>13</v>
      </c>
      <c r="N49" s="5">
        <f t="shared" si="5"/>
        <v>41</v>
      </c>
      <c r="O49" s="15">
        <v>77.222222222222229</v>
      </c>
      <c r="P49" s="5">
        <f t="shared" si="10"/>
        <v>54.055555555555557</v>
      </c>
      <c r="Q49" s="5">
        <f t="shared" si="6"/>
        <v>44</v>
      </c>
      <c r="R49" s="5">
        <v>0</v>
      </c>
      <c r="S49" s="5">
        <v>0</v>
      </c>
      <c r="T49" s="6">
        <v>0</v>
      </c>
      <c r="U49" s="5">
        <f t="shared" si="11"/>
        <v>0</v>
      </c>
      <c r="V49" s="5">
        <f t="shared" si="12"/>
        <v>0</v>
      </c>
      <c r="W49" s="5">
        <f t="shared" si="7"/>
        <v>7</v>
      </c>
      <c r="X49" s="5">
        <f t="shared" si="13"/>
        <v>67.055555555555557</v>
      </c>
      <c r="Y49" s="10">
        <f t="shared" si="9"/>
        <v>44</v>
      </c>
      <c r="Z49" s="13">
        <v>200</v>
      </c>
      <c r="AA49" s="112"/>
      <c r="AB49" s="112"/>
      <c r="AC49" s="112"/>
    </row>
    <row r="50" spans="1:29" s="14" customFormat="1" ht="14.25">
      <c r="A50" s="31" t="s">
        <v>129</v>
      </c>
      <c r="B50" s="31" t="s">
        <v>130</v>
      </c>
      <c r="C50" s="33">
        <v>49.1</v>
      </c>
      <c r="D50" s="5">
        <v>0</v>
      </c>
      <c r="E50" s="6">
        <v>0</v>
      </c>
      <c r="F50" s="5">
        <v>0</v>
      </c>
      <c r="G50" s="5">
        <v>0</v>
      </c>
      <c r="H50" s="5">
        <v>18</v>
      </c>
      <c r="I50" s="5">
        <v>0</v>
      </c>
      <c r="J50" s="5">
        <v>0</v>
      </c>
      <c r="K50" s="5">
        <v>0</v>
      </c>
      <c r="L50" s="5">
        <f t="shared" si="0"/>
        <v>67.099999999999994</v>
      </c>
      <c r="M50" s="5">
        <f t="shared" si="4"/>
        <v>13.42</v>
      </c>
      <c r="N50" s="5">
        <f t="shared" si="5"/>
        <v>15</v>
      </c>
      <c r="O50" s="15">
        <v>87.277777777777771</v>
      </c>
      <c r="P50" s="5">
        <f t="shared" si="10"/>
        <v>61.094444444444434</v>
      </c>
      <c r="Q50" s="5">
        <f t="shared" si="6"/>
        <v>13</v>
      </c>
      <c r="R50" s="5">
        <v>0</v>
      </c>
      <c r="S50" s="5">
        <v>0</v>
      </c>
      <c r="T50" s="6">
        <v>0</v>
      </c>
      <c r="U50" s="5">
        <f t="shared" si="11"/>
        <v>0</v>
      </c>
      <c r="V50" s="5">
        <f t="shared" si="12"/>
        <v>0</v>
      </c>
      <c r="W50" s="5">
        <f t="shared" si="7"/>
        <v>7</v>
      </c>
      <c r="X50" s="5">
        <f t="shared" si="13"/>
        <v>74.514444444444436</v>
      </c>
      <c r="Y50" s="10">
        <f t="shared" si="9"/>
        <v>11</v>
      </c>
      <c r="Z50" s="13">
        <v>45</v>
      </c>
      <c r="AA50" s="112"/>
      <c r="AB50" s="112"/>
      <c r="AC50" s="112"/>
    </row>
    <row r="51" spans="1:29" s="14" customFormat="1" ht="14.25">
      <c r="A51" s="31" t="s">
        <v>131</v>
      </c>
      <c r="B51" s="31" t="s">
        <v>132</v>
      </c>
      <c r="C51" s="33">
        <v>49.1</v>
      </c>
      <c r="D51" s="5">
        <v>0</v>
      </c>
      <c r="E51" s="6">
        <v>0</v>
      </c>
      <c r="F51" s="5">
        <v>5</v>
      </c>
      <c r="G51" s="5">
        <v>0</v>
      </c>
      <c r="H51" s="5">
        <v>19</v>
      </c>
      <c r="I51" s="5">
        <v>0</v>
      </c>
      <c r="J51" s="5">
        <v>0</v>
      </c>
      <c r="K51" s="5">
        <v>0</v>
      </c>
      <c r="L51" s="5">
        <f t="shared" si="0"/>
        <v>73.099999999999994</v>
      </c>
      <c r="M51" s="5">
        <f t="shared" si="4"/>
        <v>14.62</v>
      </c>
      <c r="N51" s="5">
        <f t="shared" si="5"/>
        <v>4</v>
      </c>
      <c r="O51" s="15">
        <v>80.777777777777771</v>
      </c>
      <c r="P51" s="5">
        <f t="shared" si="10"/>
        <v>56.544444444444437</v>
      </c>
      <c r="Q51" s="5">
        <f t="shared" si="6"/>
        <v>36</v>
      </c>
      <c r="R51" s="5">
        <v>0</v>
      </c>
      <c r="S51" s="5">
        <v>0</v>
      </c>
      <c r="T51" s="6">
        <v>0</v>
      </c>
      <c r="U51" s="5">
        <f t="shared" si="11"/>
        <v>0</v>
      </c>
      <c r="V51" s="5">
        <f t="shared" si="12"/>
        <v>0</v>
      </c>
      <c r="W51" s="5">
        <f t="shared" si="7"/>
        <v>7</v>
      </c>
      <c r="X51" s="5">
        <f t="shared" si="13"/>
        <v>71.164444444444442</v>
      </c>
      <c r="Y51" s="10">
        <f t="shared" si="9"/>
        <v>28</v>
      </c>
      <c r="Z51" s="13">
        <v>129</v>
      </c>
      <c r="AA51" s="112"/>
      <c r="AB51" s="112"/>
      <c r="AC51" s="112"/>
    </row>
    <row r="52" spans="1:29" s="14" customFormat="1" ht="14.25">
      <c r="A52" s="31" t="s">
        <v>133</v>
      </c>
      <c r="B52" s="31" t="s">
        <v>134</v>
      </c>
      <c r="C52" s="33">
        <v>49</v>
      </c>
      <c r="D52" s="5">
        <v>0</v>
      </c>
      <c r="E52" s="6">
        <v>0</v>
      </c>
      <c r="F52" s="5">
        <v>0</v>
      </c>
      <c r="G52" s="5">
        <v>0</v>
      </c>
      <c r="H52" s="5">
        <v>16</v>
      </c>
      <c r="I52" s="5">
        <v>0</v>
      </c>
      <c r="J52" s="5">
        <v>0</v>
      </c>
      <c r="K52" s="5">
        <v>0</v>
      </c>
      <c r="L52" s="5">
        <f t="shared" si="0"/>
        <v>65</v>
      </c>
      <c r="M52" s="5">
        <f t="shared" si="4"/>
        <v>13</v>
      </c>
      <c r="N52" s="5">
        <f t="shared" si="5"/>
        <v>41</v>
      </c>
      <c r="O52" s="15">
        <v>76.833333333333329</v>
      </c>
      <c r="P52" s="5">
        <f t="shared" si="10"/>
        <v>53.783333333333324</v>
      </c>
      <c r="Q52" s="5">
        <f t="shared" si="6"/>
        <v>46</v>
      </c>
      <c r="R52" s="5">
        <v>0</v>
      </c>
      <c r="S52" s="5">
        <v>0</v>
      </c>
      <c r="T52" s="6">
        <v>0</v>
      </c>
      <c r="U52" s="5">
        <f t="shared" si="11"/>
        <v>0</v>
      </c>
      <c r="V52" s="5">
        <f t="shared" si="12"/>
        <v>0</v>
      </c>
      <c r="W52" s="5">
        <f t="shared" si="7"/>
        <v>7</v>
      </c>
      <c r="X52" s="5">
        <f t="shared" si="13"/>
        <v>66.783333333333331</v>
      </c>
      <c r="Y52" s="10">
        <f t="shared" si="9"/>
        <v>46</v>
      </c>
      <c r="Z52" s="13">
        <v>204</v>
      </c>
      <c r="AA52" s="112"/>
      <c r="AB52" s="112"/>
      <c r="AC52" s="112"/>
    </row>
    <row r="53" spans="1:29" s="14" customFormat="1" ht="14.25">
      <c r="A53" s="31" t="s">
        <v>135</v>
      </c>
      <c r="B53" s="31" t="s">
        <v>136</v>
      </c>
      <c r="C53" s="33">
        <v>49</v>
      </c>
      <c r="D53" s="5">
        <v>0</v>
      </c>
      <c r="E53" s="6">
        <v>0</v>
      </c>
      <c r="F53" s="5">
        <v>0</v>
      </c>
      <c r="G53" s="5">
        <v>0</v>
      </c>
      <c r="H53" s="5">
        <v>18</v>
      </c>
      <c r="I53" s="5">
        <v>0</v>
      </c>
      <c r="J53" s="5">
        <v>0</v>
      </c>
      <c r="K53" s="5">
        <v>0</v>
      </c>
      <c r="L53" s="5">
        <f t="shared" si="0"/>
        <v>67</v>
      </c>
      <c r="M53" s="5">
        <f t="shared" si="4"/>
        <v>13.4</v>
      </c>
      <c r="N53" s="5">
        <f t="shared" si="5"/>
        <v>18</v>
      </c>
      <c r="O53" s="15">
        <v>77.555555555555557</v>
      </c>
      <c r="P53" s="5">
        <f t="shared" si="10"/>
        <v>54.288888888888884</v>
      </c>
      <c r="Q53" s="5">
        <f t="shared" si="6"/>
        <v>42</v>
      </c>
      <c r="R53" s="5">
        <v>0</v>
      </c>
      <c r="S53" s="5">
        <v>0</v>
      </c>
      <c r="T53" s="6">
        <v>0</v>
      </c>
      <c r="U53" s="5">
        <f t="shared" si="11"/>
        <v>0</v>
      </c>
      <c r="V53" s="5">
        <f t="shared" si="12"/>
        <v>0</v>
      </c>
      <c r="W53" s="5">
        <f t="shared" si="7"/>
        <v>7</v>
      </c>
      <c r="X53" s="5">
        <f t="shared" si="13"/>
        <v>67.688888888888883</v>
      </c>
      <c r="Y53" s="10">
        <f t="shared" si="9"/>
        <v>41</v>
      </c>
      <c r="Z53" s="13">
        <v>191</v>
      </c>
      <c r="AA53" s="112"/>
      <c r="AB53" s="112"/>
      <c r="AC53" s="112"/>
    </row>
    <row r="54" spans="1:29" s="14" customFormat="1" ht="14.25">
      <c r="A54" s="31" t="s">
        <v>137</v>
      </c>
      <c r="B54" s="31" t="s">
        <v>138</v>
      </c>
      <c r="C54" s="33">
        <v>49</v>
      </c>
      <c r="D54" s="5">
        <v>0</v>
      </c>
      <c r="E54" s="6">
        <v>0</v>
      </c>
      <c r="F54" s="5">
        <v>0</v>
      </c>
      <c r="G54" s="5">
        <v>0</v>
      </c>
      <c r="H54" s="5">
        <v>15</v>
      </c>
      <c r="I54" s="5">
        <v>0</v>
      </c>
      <c r="J54" s="5">
        <v>0</v>
      </c>
      <c r="K54" s="5">
        <v>0</v>
      </c>
      <c r="L54" s="5">
        <f t="shared" si="0"/>
        <v>64</v>
      </c>
      <c r="M54" s="5">
        <f t="shared" si="4"/>
        <v>12.8</v>
      </c>
      <c r="N54" s="5">
        <f t="shared" si="5"/>
        <v>47</v>
      </c>
      <c r="O54" s="15">
        <v>73.333333333333329</v>
      </c>
      <c r="P54" s="5">
        <f t="shared" si="10"/>
        <v>51.333333333333329</v>
      </c>
      <c r="Q54" s="5">
        <f t="shared" si="6"/>
        <v>51</v>
      </c>
      <c r="R54" s="5">
        <v>0</v>
      </c>
      <c r="S54" s="5">
        <v>0</v>
      </c>
      <c r="T54" s="6">
        <v>0</v>
      </c>
      <c r="U54" s="5">
        <f t="shared" si="11"/>
        <v>0</v>
      </c>
      <c r="V54" s="5">
        <f t="shared" si="12"/>
        <v>0</v>
      </c>
      <c r="W54" s="5">
        <f t="shared" si="7"/>
        <v>7</v>
      </c>
      <c r="X54" s="5">
        <f t="shared" si="13"/>
        <v>64.133333333333326</v>
      </c>
      <c r="Y54" s="10">
        <f t="shared" si="9"/>
        <v>51</v>
      </c>
      <c r="Z54" s="13">
        <v>224</v>
      </c>
      <c r="AA54" s="112"/>
      <c r="AB54" s="112"/>
      <c r="AC54" s="112"/>
    </row>
    <row r="55" spans="1:29" s="14" customFormat="1" ht="14.25">
      <c r="A55" s="31" t="s">
        <v>139</v>
      </c>
      <c r="B55" s="31" t="s">
        <v>140</v>
      </c>
      <c r="C55" s="33">
        <v>49.1</v>
      </c>
      <c r="D55" s="5">
        <v>0</v>
      </c>
      <c r="E55" s="6">
        <v>0</v>
      </c>
      <c r="F55" s="5">
        <v>0</v>
      </c>
      <c r="G55" s="5">
        <v>0</v>
      </c>
      <c r="H55" s="5">
        <v>18</v>
      </c>
      <c r="I55" s="5">
        <v>0</v>
      </c>
      <c r="J55" s="5">
        <v>0</v>
      </c>
      <c r="K55" s="5">
        <v>0</v>
      </c>
      <c r="L55" s="5">
        <f t="shared" si="0"/>
        <v>67.099999999999994</v>
      </c>
      <c r="M55" s="5">
        <f t="shared" si="4"/>
        <v>13.42</v>
      </c>
      <c r="N55" s="5">
        <f t="shared" si="5"/>
        <v>15</v>
      </c>
      <c r="O55" s="15">
        <v>73.777777777777771</v>
      </c>
      <c r="P55" s="5">
        <f t="shared" si="10"/>
        <v>51.644444444444439</v>
      </c>
      <c r="Q55" s="5">
        <f t="shared" si="6"/>
        <v>50</v>
      </c>
      <c r="R55" s="5">
        <v>0</v>
      </c>
      <c r="S55" s="5">
        <v>0</v>
      </c>
      <c r="T55" s="6">
        <v>0</v>
      </c>
      <c r="U55" s="5">
        <f t="shared" si="11"/>
        <v>0</v>
      </c>
      <c r="V55" s="5">
        <f t="shared" si="12"/>
        <v>0</v>
      </c>
      <c r="W55" s="5">
        <f t="shared" si="7"/>
        <v>7</v>
      </c>
      <c r="X55" s="5">
        <f t="shared" si="13"/>
        <v>65.064444444444433</v>
      </c>
      <c r="Y55" s="10">
        <f t="shared" si="9"/>
        <v>49</v>
      </c>
      <c r="Z55" s="13">
        <v>220</v>
      </c>
      <c r="AA55" s="112"/>
      <c r="AB55" s="112"/>
      <c r="AC55" s="112"/>
    </row>
    <row r="56" spans="1:29" s="14" customFormat="1" ht="14.25">
      <c r="A56" s="31" t="s">
        <v>141</v>
      </c>
      <c r="B56" s="31" t="s">
        <v>142</v>
      </c>
      <c r="C56" s="33">
        <v>49.2</v>
      </c>
      <c r="D56" s="5">
        <v>0</v>
      </c>
      <c r="E56" s="6">
        <v>0</v>
      </c>
      <c r="F56" s="5">
        <v>5</v>
      </c>
      <c r="G56" s="5">
        <v>0</v>
      </c>
      <c r="H56" s="5">
        <v>16</v>
      </c>
      <c r="I56" s="5">
        <v>0</v>
      </c>
      <c r="J56" s="5">
        <v>0</v>
      </c>
      <c r="K56" s="5">
        <v>0</v>
      </c>
      <c r="L56" s="5">
        <f t="shared" si="0"/>
        <v>70.2</v>
      </c>
      <c r="M56" s="5">
        <f t="shared" si="4"/>
        <v>14.040000000000001</v>
      </c>
      <c r="N56" s="5">
        <f t="shared" si="5"/>
        <v>8</v>
      </c>
      <c r="O56" s="15">
        <v>81.055555555555557</v>
      </c>
      <c r="P56" s="5">
        <f t="shared" si="10"/>
        <v>56.738888888888887</v>
      </c>
      <c r="Q56" s="5">
        <f t="shared" si="6"/>
        <v>35</v>
      </c>
      <c r="R56" s="5">
        <v>0</v>
      </c>
      <c r="S56" s="5">
        <v>0</v>
      </c>
      <c r="T56" s="6">
        <v>0</v>
      </c>
      <c r="U56" s="5">
        <f t="shared" si="11"/>
        <v>0</v>
      </c>
      <c r="V56" s="5">
        <f t="shared" si="12"/>
        <v>0</v>
      </c>
      <c r="W56" s="5">
        <f t="shared" si="7"/>
        <v>7</v>
      </c>
      <c r="X56" s="5">
        <f t="shared" si="13"/>
        <v>70.778888888888886</v>
      </c>
      <c r="Y56" s="10">
        <f t="shared" si="9"/>
        <v>30</v>
      </c>
      <c r="Z56" s="13">
        <v>139</v>
      </c>
      <c r="AA56" s="112"/>
      <c r="AB56" s="112"/>
      <c r="AC56" s="112"/>
    </row>
    <row r="57" spans="1:29" s="14" customFormat="1" ht="14.25">
      <c r="A57" s="31" t="s">
        <v>143</v>
      </c>
      <c r="B57" s="31" t="s">
        <v>144</v>
      </c>
      <c r="C57" s="33">
        <v>49.2</v>
      </c>
      <c r="D57" s="5">
        <v>0</v>
      </c>
      <c r="E57" s="6">
        <v>0</v>
      </c>
      <c r="F57" s="5">
        <v>5</v>
      </c>
      <c r="G57" s="5">
        <v>0</v>
      </c>
      <c r="H57" s="5">
        <v>18</v>
      </c>
      <c r="I57" s="5">
        <v>0</v>
      </c>
      <c r="J57" s="5">
        <v>0</v>
      </c>
      <c r="K57" s="5">
        <v>0</v>
      </c>
      <c r="L57" s="5">
        <f t="shared" si="0"/>
        <v>72.2</v>
      </c>
      <c r="M57" s="5">
        <f t="shared" si="4"/>
        <v>14.440000000000001</v>
      </c>
      <c r="N57" s="5">
        <f t="shared" si="5"/>
        <v>6</v>
      </c>
      <c r="O57" s="15">
        <v>79.388888888888886</v>
      </c>
      <c r="P57" s="5">
        <f t="shared" si="10"/>
        <v>55.572222222222216</v>
      </c>
      <c r="Q57" s="5">
        <f t="shared" si="6"/>
        <v>38</v>
      </c>
      <c r="R57" s="5">
        <v>0</v>
      </c>
      <c r="S57" s="5">
        <v>0</v>
      </c>
      <c r="T57" s="6">
        <v>3</v>
      </c>
      <c r="U57" s="5">
        <f t="shared" si="11"/>
        <v>3</v>
      </c>
      <c r="V57" s="5">
        <f t="shared" si="12"/>
        <v>0.30000000000000004</v>
      </c>
      <c r="W57" s="5">
        <f t="shared" si="7"/>
        <v>2</v>
      </c>
      <c r="X57" s="5">
        <f t="shared" si="13"/>
        <v>70.312222222222218</v>
      </c>
      <c r="Y57" s="10">
        <f t="shared" si="9"/>
        <v>33</v>
      </c>
      <c r="Z57" s="13">
        <v>149</v>
      </c>
      <c r="AA57" s="112"/>
      <c r="AB57" s="112"/>
      <c r="AC57" s="112"/>
    </row>
    <row r="58" spans="1:29" s="14" customFormat="1" ht="14.25">
      <c r="A58" s="31" t="s">
        <v>145</v>
      </c>
      <c r="B58" s="31" t="s">
        <v>146</v>
      </c>
      <c r="C58" s="33">
        <v>49.1</v>
      </c>
      <c r="D58" s="5">
        <v>0</v>
      </c>
      <c r="E58" s="6">
        <v>0</v>
      </c>
      <c r="F58" s="5">
        <v>0</v>
      </c>
      <c r="G58" s="5">
        <v>0</v>
      </c>
      <c r="H58" s="5">
        <v>18</v>
      </c>
      <c r="I58" s="5">
        <v>0</v>
      </c>
      <c r="J58" s="5">
        <v>0</v>
      </c>
      <c r="K58" s="5">
        <v>0</v>
      </c>
      <c r="L58" s="5">
        <f t="shared" si="0"/>
        <v>67.099999999999994</v>
      </c>
      <c r="M58" s="5">
        <f t="shared" si="4"/>
        <v>13.42</v>
      </c>
      <c r="N58" s="5">
        <f t="shared" si="5"/>
        <v>15</v>
      </c>
      <c r="O58" s="15">
        <v>80.722222222222229</v>
      </c>
      <c r="P58" s="5">
        <f t="shared" si="10"/>
        <v>56.505555555555553</v>
      </c>
      <c r="Q58" s="5">
        <f t="shared" si="6"/>
        <v>37</v>
      </c>
      <c r="R58" s="5">
        <v>0</v>
      </c>
      <c r="S58" s="5">
        <v>0</v>
      </c>
      <c r="T58" s="6">
        <v>0</v>
      </c>
      <c r="U58" s="5">
        <f t="shared" si="11"/>
        <v>0</v>
      </c>
      <c r="V58" s="5">
        <f t="shared" si="12"/>
        <v>0</v>
      </c>
      <c r="W58" s="5">
        <f t="shared" si="7"/>
        <v>7</v>
      </c>
      <c r="X58" s="5">
        <f t="shared" si="13"/>
        <v>69.925555555555547</v>
      </c>
      <c r="Y58" s="10">
        <f t="shared" si="9"/>
        <v>37</v>
      </c>
      <c r="Z58" s="13">
        <v>157</v>
      </c>
      <c r="AA58" s="112"/>
      <c r="AB58" s="112"/>
      <c r="AC58" s="112"/>
    </row>
  </sheetData>
  <mergeCells count="29">
    <mergeCell ref="O5:Q5"/>
    <mergeCell ref="R5:W5"/>
    <mergeCell ref="D6:G6"/>
    <mergeCell ref="I6:K6"/>
    <mergeCell ref="L6:L7"/>
    <mergeCell ref="M6:M7"/>
    <mergeCell ref="N6:N7"/>
    <mergeCell ref="O6:O7"/>
    <mergeCell ref="P6:P7"/>
    <mergeCell ref="Q6:Q7"/>
    <mergeCell ref="U6:U7"/>
    <mergeCell ref="V6:V7"/>
    <mergeCell ref="W6:W7"/>
    <mergeCell ref="A1:AC1"/>
    <mergeCell ref="A2:AC2"/>
    <mergeCell ref="A3:Q3"/>
    <mergeCell ref="R3:AC3"/>
    <mergeCell ref="C4:N4"/>
    <mergeCell ref="O4:Q4"/>
    <mergeCell ref="R4:W4"/>
    <mergeCell ref="A4:A7"/>
    <mergeCell ref="B4:B7"/>
    <mergeCell ref="X4:X7"/>
    <mergeCell ref="Y4:Y7"/>
    <mergeCell ref="Z4:Z7"/>
    <mergeCell ref="AA4:AA7"/>
    <mergeCell ref="AB4:AB7"/>
    <mergeCell ref="AC4:AC7"/>
    <mergeCell ref="C5:N5"/>
  </mergeCells>
  <phoneticPr fontId="17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56"/>
  <sheetViews>
    <sheetView tabSelected="1" topLeftCell="L1" workbookViewId="0">
      <selection activeCell="Z38" sqref="Z38"/>
    </sheetView>
  </sheetViews>
  <sheetFormatPr defaultRowHeight="13.5"/>
  <cols>
    <col min="1" max="2" width="9" style="30"/>
  </cols>
  <sheetData>
    <row r="1" spans="1:29" ht="26.25">
      <c r="A1" s="88" t="s">
        <v>40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</row>
    <row r="2" spans="1:29" ht="14.25">
      <c r="A2" s="90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</row>
    <row r="3" spans="1:29" ht="20.25">
      <c r="A3" s="92" t="s">
        <v>148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3">
        <v>43982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</row>
    <row r="4" spans="1:29" ht="20.25">
      <c r="A4" s="99" t="s">
        <v>1</v>
      </c>
      <c r="B4" s="101" t="s">
        <v>37</v>
      </c>
      <c r="C4" s="95" t="s">
        <v>2</v>
      </c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5" t="s">
        <v>3</v>
      </c>
      <c r="P4" s="96"/>
      <c r="Q4" s="96"/>
      <c r="R4" s="97" t="s">
        <v>4</v>
      </c>
      <c r="S4" s="98"/>
      <c r="T4" s="98"/>
      <c r="U4" s="98"/>
      <c r="V4" s="98"/>
      <c r="W4" s="98"/>
      <c r="X4" s="102" t="s">
        <v>5</v>
      </c>
      <c r="Y4" s="102" t="s">
        <v>6</v>
      </c>
      <c r="Z4" s="102" t="s">
        <v>7</v>
      </c>
      <c r="AA4" s="103" t="s">
        <v>8</v>
      </c>
      <c r="AB4" s="105" t="s">
        <v>9</v>
      </c>
      <c r="AC4" s="102" t="s">
        <v>10</v>
      </c>
    </row>
    <row r="5" spans="1:29" ht="20.25">
      <c r="A5" s="100"/>
      <c r="B5" s="85"/>
      <c r="C5" s="107" t="s">
        <v>11</v>
      </c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81" t="s">
        <v>12</v>
      </c>
      <c r="P5" s="82"/>
      <c r="Q5" s="82"/>
      <c r="R5" s="83" t="s">
        <v>13</v>
      </c>
      <c r="S5" s="82"/>
      <c r="T5" s="82"/>
      <c r="U5" s="82"/>
      <c r="V5" s="82"/>
      <c r="W5" s="82"/>
      <c r="X5" s="85"/>
      <c r="Y5" s="85"/>
      <c r="Z5" s="85"/>
      <c r="AA5" s="104"/>
      <c r="AB5" s="106"/>
      <c r="AC5" s="85"/>
    </row>
    <row r="6" spans="1:29" ht="15.75">
      <c r="A6" s="100"/>
      <c r="B6" s="85"/>
      <c r="C6" s="17" t="s">
        <v>14</v>
      </c>
      <c r="D6" s="84" t="s">
        <v>15</v>
      </c>
      <c r="E6" s="85"/>
      <c r="F6" s="85"/>
      <c r="G6" s="85"/>
      <c r="H6" s="17" t="s">
        <v>16</v>
      </c>
      <c r="I6" s="84" t="s">
        <v>17</v>
      </c>
      <c r="J6" s="85"/>
      <c r="K6" s="85"/>
      <c r="L6" s="84" t="s">
        <v>18</v>
      </c>
      <c r="M6" s="84" t="s">
        <v>43</v>
      </c>
      <c r="N6" s="85" t="s">
        <v>19</v>
      </c>
      <c r="O6" s="86" t="s">
        <v>20</v>
      </c>
      <c r="P6" s="84" t="s">
        <v>44</v>
      </c>
      <c r="Q6" s="85" t="s">
        <v>19</v>
      </c>
      <c r="R6" s="17" t="s">
        <v>21</v>
      </c>
      <c r="S6" s="17" t="s">
        <v>22</v>
      </c>
      <c r="T6" s="21" t="s">
        <v>23</v>
      </c>
      <c r="U6" s="84" t="s">
        <v>24</v>
      </c>
      <c r="V6" s="84" t="s">
        <v>45</v>
      </c>
      <c r="W6" s="85" t="s">
        <v>19</v>
      </c>
      <c r="X6" s="85"/>
      <c r="Y6" s="85"/>
      <c r="Z6" s="85"/>
      <c r="AA6" s="104"/>
      <c r="AB6" s="106"/>
      <c r="AC6" s="85"/>
    </row>
    <row r="7" spans="1:29" ht="28.5">
      <c r="A7" s="100"/>
      <c r="B7" s="85"/>
      <c r="C7" s="16" t="s">
        <v>25</v>
      </c>
      <c r="D7" s="16" t="s">
        <v>26</v>
      </c>
      <c r="E7" s="18" t="s">
        <v>27</v>
      </c>
      <c r="F7" s="16" t="s">
        <v>28</v>
      </c>
      <c r="G7" s="16" t="s">
        <v>29</v>
      </c>
      <c r="H7" s="16" t="s">
        <v>30</v>
      </c>
      <c r="I7" s="22" t="s">
        <v>31</v>
      </c>
      <c r="J7" s="16" t="s">
        <v>32</v>
      </c>
      <c r="K7" s="23" t="s">
        <v>33</v>
      </c>
      <c r="L7" s="85"/>
      <c r="M7" s="85"/>
      <c r="N7" s="85"/>
      <c r="O7" s="87"/>
      <c r="P7" s="85"/>
      <c r="Q7" s="85"/>
      <c r="R7" s="16" t="s">
        <v>34</v>
      </c>
      <c r="S7" s="16" t="s">
        <v>35</v>
      </c>
      <c r="T7" s="18" t="s">
        <v>36</v>
      </c>
      <c r="U7" s="85"/>
      <c r="V7" s="85"/>
      <c r="W7" s="85"/>
      <c r="X7" s="85"/>
      <c r="Y7" s="85"/>
      <c r="Z7" s="85"/>
      <c r="AA7" s="102"/>
      <c r="AB7" s="106"/>
      <c r="AC7" s="85"/>
    </row>
    <row r="8" spans="1:29" s="51" customFormat="1" ht="14.25">
      <c r="A8" s="35" t="s">
        <v>149</v>
      </c>
      <c r="B8" s="35" t="s">
        <v>150</v>
      </c>
      <c r="C8" s="44">
        <v>49.769230769230774</v>
      </c>
      <c r="D8" s="45">
        <v>0</v>
      </c>
      <c r="E8" s="46">
        <v>0</v>
      </c>
      <c r="F8" s="45">
        <v>0</v>
      </c>
      <c r="G8" s="45">
        <v>0</v>
      </c>
      <c r="H8" s="45">
        <v>15</v>
      </c>
      <c r="I8" s="45">
        <v>0</v>
      </c>
      <c r="J8" s="45">
        <v>0</v>
      </c>
      <c r="K8" s="45">
        <v>1</v>
      </c>
      <c r="L8" s="45">
        <f>SUM(C8:K8)</f>
        <v>65.769230769230774</v>
      </c>
      <c r="M8" s="45">
        <f>L8*0.2</f>
        <v>13.153846153846155</v>
      </c>
      <c r="N8" s="45">
        <f>RANK(L8,$L$8:$L$58)</f>
        <v>16</v>
      </c>
      <c r="O8" s="38">
        <v>76.5625</v>
      </c>
      <c r="P8" s="45">
        <v>53.59375</v>
      </c>
      <c r="Q8" s="45">
        <v>43</v>
      </c>
      <c r="R8" s="45">
        <v>0</v>
      </c>
      <c r="S8" s="45">
        <v>0</v>
      </c>
      <c r="T8" s="46">
        <v>0</v>
      </c>
      <c r="U8" s="45">
        <f>SUM(R8:T8)</f>
        <v>0</v>
      </c>
      <c r="V8" s="45">
        <f>U8*0.1</f>
        <v>0</v>
      </c>
      <c r="W8" s="45">
        <f>RANK(U8,$U$8:$U$58)</f>
        <v>5</v>
      </c>
      <c r="X8" s="45">
        <f>M8+P8+V8</f>
        <v>66.74759615384616</v>
      </c>
      <c r="Y8" s="47">
        <f>RANK(X8,$X$8:$X$58)</f>
        <v>43</v>
      </c>
      <c r="Z8" s="48">
        <v>206</v>
      </c>
      <c r="AA8" s="49"/>
      <c r="AB8" s="50"/>
      <c r="AC8" s="49"/>
    </row>
    <row r="9" spans="1:29" ht="14.25">
      <c r="A9" s="29" t="s">
        <v>151</v>
      </c>
      <c r="B9" s="29" t="s">
        <v>152</v>
      </c>
      <c r="C9" s="34">
        <v>49.823076923076925</v>
      </c>
      <c r="D9" s="19">
        <v>0</v>
      </c>
      <c r="E9" s="20">
        <v>6</v>
      </c>
      <c r="F9" s="19">
        <v>0</v>
      </c>
      <c r="G9" s="19">
        <v>0</v>
      </c>
      <c r="H9" s="19">
        <v>20</v>
      </c>
      <c r="I9" s="19">
        <v>0</v>
      </c>
      <c r="J9" s="19">
        <v>0</v>
      </c>
      <c r="K9" s="19">
        <v>0</v>
      </c>
      <c r="L9" s="19">
        <f t="shared" ref="L9:L56" si="0">SUM(C9:K9)</f>
        <v>75.823076923076925</v>
      </c>
      <c r="M9" s="19">
        <f t="shared" ref="M9:M56" si="1">L9*0.2</f>
        <v>15.164615384615386</v>
      </c>
      <c r="N9" s="19">
        <f t="shared" ref="N9:N56" si="2">RANK(L9,$L$8:$L$58)</f>
        <v>1</v>
      </c>
      <c r="O9" s="28">
        <v>87.055555555555557</v>
      </c>
      <c r="P9" s="19">
        <v>60.938888888888883</v>
      </c>
      <c r="Q9" s="19">
        <v>6</v>
      </c>
      <c r="R9" s="19">
        <v>0</v>
      </c>
      <c r="S9" s="19">
        <v>0</v>
      </c>
      <c r="T9" s="20">
        <v>0</v>
      </c>
      <c r="U9" s="19">
        <f t="shared" ref="U9:U56" si="3">SUM(R9:T9)</f>
        <v>0</v>
      </c>
      <c r="V9" s="19">
        <f t="shared" ref="V9:V56" si="4">U9*0.1</f>
        <v>0</v>
      </c>
      <c r="W9" s="19">
        <f t="shared" ref="W9:W56" si="5">RANK(U9,$U$8:$U$58)</f>
        <v>5</v>
      </c>
      <c r="X9" s="19">
        <f t="shared" ref="X9:X56" si="6">M9+P9+V9</f>
        <v>76.103504273504271</v>
      </c>
      <c r="Y9" s="24">
        <f t="shared" ref="Y9:Y56" si="7">RANK(X9,$X$8:$X$58)</f>
        <v>3</v>
      </c>
      <c r="Z9" s="27">
        <v>20</v>
      </c>
      <c r="AA9" s="25"/>
      <c r="AB9" s="26"/>
      <c r="AC9" s="25"/>
    </row>
    <row r="10" spans="1:29" ht="14.25">
      <c r="A10" s="29" t="s">
        <v>153</v>
      </c>
      <c r="B10" s="29" t="s">
        <v>154</v>
      </c>
      <c r="C10" s="34">
        <v>49.8</v>
      </c>
      <c r="D10" s="19">
        <v>0</v>
      </c>
      <c r="E10" s="20">
        <v>0</v>
      </c>
      <c r="F10" s="19">
        <v>0</v>
      </c>
      <c r="G10" s="19">
        <v>0</v>
      </c>
      <c r="H10" s="19">
        <v>18</v>
      </c>
      <c r="I10" s="19">
        <v>0</v>
      </c>
      <c r="J10" s="19">
        <v>0</v>
      </c>
      <c r="K10" s="19">
        <v>0</v>
      </c>
      <c r="L10" s="19">
        <f t="shared" si="0"/>
        <v>67.8</v>
      </c>
      <c r="M10" s="19">
        <f t="shared" si="1"/>
        <v>13.56</v>
      </c>
      <c r="N10" s="19">
        <f t="shared" si="2"/>
        <v>8</v>
      </c>
      <c r="O10" s="28">
        <v>89</v>
      </c>
      <c r="P10" s="19">
        <v>62.3</v>
      </c>
      <c r="Q10" s="19">
        <v>2</v>
      </c>
      <c r="R10" s="19">
        <v>0</v>
      </c>
      <c r="S10" s="19">
        <v>0</v>
      </c>
      <c r="T10" s="20">
        <v>4</v>
      </c>
      <c r="U10" s="19">
        <f t="shared" si="3"/>
        <v>4</v>
      </c>
      <c r="V10" s="19">
        <f t="shared" si="4"/>
        <v>0.4</v>
      </c>
      <c r="W10" s="19">
        <f t="shared" si="5"/>
        <v>1</v>
      </c>
      <c r="X10" s="19">
        <f t="shared" si="6"/>
        <v>76.260000000000005</v>
      </c>
      <c r="Y10" s="24">
        <f t="shared" si="7"/>
        <v>2</v>
      </c>
      <c r="Z10" s="27">
        <v>15</v>
      </c>
      <c r="AA10" s="25"/>
      <c r="AB10" s="26"/>
      <c r="AC10" s="25"/>
    </row>
    <row r="11" spans="1:29" ht="14.25">
      <c r="A11" s="29" t="s">
        <v>155</v>
      </c>
      <c r="B11" s="29" t="s">
        <v>156</v>
      </c>
      <c r="C11" s="34">
        <v>49.784615384615385</v>
      </c>
      <c r="D11" s="19">
        <v>0</v>
      </c>
      <c r="E11" s="20">
        <v>0</v>
      </c>
      <c r="F11" s="19">
        <v>0</v>
      </c>
      <c r="G11" s="19">
        <v>0</v>
      </c>
      <c r="H11" s="19">
        <v>15</v>
      </c>
      <c r="I11" s="19">
        <v>0</v>
      </c>
      <c r="J11" s="19">
        <v>0</v>
      </c>
      <c r="K11" s="19">
        <v>0</v>
      </c>
      <c r="L11" s="19">
        <f t="shared" si="0"/>
        <v>64.784615384615392</v>
      </c>
      <c r="M11" s="19">
        <f t="shared" si="1"/>
        <v>12.956923076923079</v>
      </c>
      <c r="N11" s="19">
        <f t="shared" si="2"/>
        <v>28</v>
      </c>
      <c r="O11" s="28">
        <v>85.555555555555557</v>
      </c>
      <c r="P11" s="19">
        <v>59.888888888888886</v>
      </c>
      <c r="Q11" s="19">
        <v>11</v>
      </c>
      <c r="R11" s="19">
        <v>0</v>
      </c>
      <c r="S11" s="19">
        <v>0</v>
      </c>
      <c r="T11" s="20">
        <v>0</v>
      </c>
      <c r="U11" s="19">
        <f t="shared" si="3"/>
        <v>0</v>
      </c>
      <c r="V11" s="19">
        <f t="shared" si="4"/>
        <v>0</v>
      </c>
      <c r="W11" s="19">
        <f t="shared" si="5"/>
        <v>5</v>
      </c>
      <c r="X11" s="19">
        <f t="shared" si="6"/>
        <v>72.845811965811961</v>
      </c>
      <c r="Y11" s="24">
        <f t="shared" si="7"/>
        <v>12</v>
      </c>
      <c r="Z11" s="27">
        <v>85</v>
      </c>
      <c r="AA11" s="25"/>
      <c r="AB11" s="26"/>
      <c r="AC11" s="25"/>
    </row>
    <row r="12" spans="1:29" ht="14.25">
      <c r="A12" s="29" t="s">
        <v>157</v>
      </c>
      <c r="B12" s="29" t="s">
        <v>158</v>
      </c>
      <c r="C12" s="34">
        <v>49.8</v>
      </c>
      <c r="D12" s="19">
        <v>0</v>
      </c>
      <c r="E12" s="20">
        <v>0</v>
      </c>
      <c r="F12" s="19">
        <v>0</v>
      </c>
      <c r="G12" s="19">
        <v>0</v>
      </c>
      <c r="H12" s="19">
        <v>15</v>
      </c>
      <c r="I12" s="19">
        <v>0</v>
      </c>
      <c r="J12" s="19">
        <v>-5</v>
      </c>
      <c r="K12" s="19">
        <v>0</v>
      </c>
      <c r="L12" s="19">
        <f t="shared" si="0"/>
        <v>59.8</v>
      </c>
      <c r="M12" s="19">
        <f t="shared" si="1"/>
        <v>11.96</v>
      </c>
      <c r="N12" s="19">
        <f t="shared" si="2"/>
        <v>45</v>
      </c>
      <c r="O12" s="28">
        <v>88.166666666666671</v>
      </c>
      <c r="P12" s="19">
        <v>61.716666666666669</v>
      </c>
      <c r="Q12" s="19">
        <v>3</v>
      </c>
      <c r="R12" s="19">
        <v>0</v>
      </c>
      <c r="S12" s="19">
        <v>0</v>
      </c>
      <c r="T12" s="20">
        <v>0</v>
      </c>
      <c r="U12" s="19">
        <f t="shared" si="3"/>
        <v>0</v>
      </c>
      <c r="V12" s="19">
        <f t="shared" si="4"/>
        <v>0</v>
      </c>
      <c r="W12" s="19">
        <f t="shared" si="5"/>
        <v>5</v>
      </c>
      <c r="X12" s="19">
        <f t="shared" si="6"/>
        <v>73.676666666666677</v>
      </c>
      <c r="Y12" s="24">
        <f t="shared" si="7"/>
        <v>8</v>
      </c>
      <c r="Z12" s="27">
        <v>66</v>
      </c>
      <c r="AA12" s="25"/>
      <c r="AB12" s="26"/>
      <c r="AC12" s="25"/>
    </row>
    <row r="13" spans="1:29" ht="14.25">
      <c r="A13" s="29" t="s">
        <v>159</v>
      </c>
      <c r="B13" s="29" t="s">
        <v>160</v>
      </c>
      <c r="C13" s="34">
        <v>49.792307692307695</v>
      </c>
      <c r="D13" s="19">
        <v>0</v>
      </c>
      <c r="E13" s="20">
        <v>0</v>
      </c>
      <c r="F13" s="19">
        <v>0</v>
      </c>
      <c r="G13" s="19">
        <v>0</v>
      </c>
      <c r="H13" s="19">
        <v>17</v>
      </c>
      <c r="I13" s="19">
        <v>0</v>
      </c>
      <c r="J13" s="19">
        <v>0</v>
      </c>
      <c r="K13" s="19">
        <v>0</v>
      </c>
      <c r="L13" s="19">
        <f t="shared" si="0"/>
        <v>66.792307692307702</v>
      </c>
      <c r="M13" s="19">
        <f t="shared" si="1"/>
        <v>13.35846153846154</v>
      </c>
      <c r="N13" s="19">
        <f t="shared" si="2"/>
        <v>13</v>
      </c>
      <c r="O13" s="28">
        <v>82.555555555555557</v>
      </c>
      <c r="P13" s="19">
        <v>57.788888888888884</v>
      </c>
      <c r="Q13" s="19">
        <v>28</v>
      </c>
      <c r="R13" s="19">
        <v>0</v>
      </c>
      <c r="S13" s="19">
        <v>0</v>
      </c>
      <c r="T13" s="20">
        <v>0</v>
      </c>
      <c r="U13" s="19">
        <f t="shared" si="3"/>
        <v>0</v>
      </c>
      <c r="V13" s="19">
        <f t="shared" si="4"/>
        <v>0</v>
      </c>
      <c r="W13" s="19">
        <f t="shared" si="5"/>
        <v>5</v>
      </c>
      <c r="X13" s="19">
        <f t="shared" si="6"/>
        <v>71.147350427350432</v>
      </c>
      <c r="Y13" s="24">
        <f t="shared" si="7"/>
        <v>25</v>
      </c>
      <c r="Z13" s="27">
        <v>130</v>
      </c>
      <c r="AA13" s="25"/>
      <c r="AB13" s="26"/>
      <c r="AC13" s="25"/>
    </row>
    <row r="14" spans="1:29" ht="14.25">
      <c r="A14" s="29" t="s">
        <v>161</v>
      </c>
      <c r="B14" s="29" t="s">
        <v>162</v>
      </c>
      <c r="C14" s="34">
        <v>49.8</v>
      </c>
      <c r="D14" s="19">
        <v>0</v>
      </c>
      <c r="E14" s="20">
        <v>6</v>
      </c>
      <c r="F14" s="19">
        <v>0</v>
      </c>
      <c r="G14" s="19">
        <v>0</v>
      </c>
      <c r="H14" s="19">
        <v>15</v>
      </c>
      <c r="I14" s="19">
        <v>0</v>
      </c>
      <c r="J14" s="19">
        <v>0</v>
      </c>
      <c r="K14" s="19">
        <v>0</v>
      </c>
      <c r="L14" s="19">
        <f t="shared" si="0"/>
        <v>70.8</v>
      </c>
      <c r="M14" s="19">
        <f t="shared" si="1"/>
        <v>14.16</v>
      </c>
      <c r="N14" s="19">
        <f t="shared" si="2"/>
        <v>2</v>
      </c>
      <c r="O14" s="28">
        <v>85.222222222222229</v>
      </c>
      <c r="P14" s="19">
        <v>59.655555555555559</v>
      </c>
      <c r="Q14" s="19">
        <v>15</v>
      </c>
      <c r="R14" s="19">
        <v>0</v>
      </c>
      <c r="S14" s="19">
        <v>0</v>
      </c>
      <c r="T14" s="20">
        <v>0</v>
      </c>
      <c r="U14" s="19">
        <f t="shared" si="3"/>
        <v>0</v>
      </c>
      <c r="V14" s="19">
        <f t="shared" si="4"/>
        <v>0</v>
      </c>
      <c r="W14" s="19">
        <f t="shared" si="5"/>
        <v>5</v>
      </c>
      <c r="X14" s="19">
        <f t="shared" si="6"/>
        <v>73.815555555555562</v>
      </c>
      <c r="Y14" s="24">
        <f t="shared" si="7"/>
        <v>7</v>
      </c>
      <c r="Z14" s="27">
        <v>63</v>
      </c>
      <c r="AA14" s="25"/>
      <c r="AB14" s="26"/>
      <c r="AC14" s="25"/>
    </row>
    <row r="15" spans="1:29" ht="14.25">
      <c r="A15" s="29" t="s">
        <v>163</v>
      </c>
      <c r="B15" s="29" t="s">
        <v>51</v>
      </c>
      <c r="C15" s="34">
        <v>49.723076923076924</v>
      </c>
      <c r="D15" s="19">
        <v>0</v>
      </c>
      <c r="E15" s="20">
        <v>6</v>
      </c>
      <c r="F15" s="19">
        <v>0</v>
      </c>
      <c r="G15" s="19">
        <v>0</v>
      </c>
      <c r="H15" s="19">
        <v>17</v>
      </c>
      <c r="I15" s="19">
        <v>0</v>
      </c>
      <c r="J15" s="19">
        <v>-5</v>
      </c>
      <c r="K15" s="19">
        <v>0</v>
      </c>
      <c r="L15" s="19">
        <f t="shared" si="0"/>
        <v>67.723076923076917</v>
      </c>
      <c r="M15" s="19">
        <f t="shared" si="1"/>
        <v>13.544615384615383</v>
      </c>
      <c r="N15" s="19">
        <f t="shared" si="2"/>
        <v>11</v>
      </c>
      <c r="O15" s="28">
        <v>85.611111111111114</v>
      </c>
      <c r="P15" s="19">
        <v>59.927777777777777</v>
      </c>
      <c r="Q15" s="19">
        <v>10</v>
      </c>
      <c r="R15" s="19">
        <v>0</v>
      </c>
      <c r="S15" s="19">
        <v>0</v>
      </c>
      <c r="T15" s="20">
        <v>0</v>
      </c>
      <c r="U15" s="19">
        <f t="shared" si="3"/>
        <v>0</v>
      </c>
      <c r="V15" s="19">
        <f t="shared" si="4"/>
        <v>0</v>
      </c>
      <c r="W15" s="19">
        <f t="shared" si="5"/>
        <v>5</v>
      </c>
      <c r="X15" s="19">
        <f t="shared" si="6"/>
        <v>73.472393162393161</v>
      </c>
      <c r="Y15" s="24">
        <f t="shared" si="7"/>
        <v>9</v>
      </c>
      <c r="Z15" s="27">
        <v>67</v>
      </c>
      <c r="AA15" s="25"/>
      <c r="AB15" s="26"/>
      <c r="AC15" s="25"/>
    </row>
    <row r="16" spans="1:29" ht="14.25">
      <c r="A16" s="29" t="s">
        <v>164</v>
      </c>
      <c r="B16" s="29" t="s">
        <v>165</v>
      </c>
      <c r="C16" s="34">
        <v>49.792307692307695</v>
      </c>
      <c r="D16" s="19">
        <v>0</v>
      </c>
      <c r="E16" s="20">
        <v>0</v>
      </c>
      <c r="F16" s="19">
        <v>0</v>
      </c>
      <c r="G16" s="19">
        <v>0</v>
      </c>
      <c r="H16" s="19">
        <v>15</v>
      </c>
      <c r="I16" s="19">
        <v>0</v>
      </c>
      <c r="J16" s="19">
        <v>-5</v>
      </c>
      <c r="K16" s="19">
        <v>0</v>
      </c>
      <c r="L16" s="19">
        <f t="shared" si="0"/>
        <v>59.792307692307702</v>
      </c>
      <c r="M16" s="19">
        <f t="shared" si="1"/>
        <v>11.958461538461542</v>
      </c>
      <c r="N16" s="19">
        <f t="shared" si="2"/>
        <v>46</v>
      </c>
      <c r="O16" s="28">
        <v>86.722222222222229</v>
      </c>
      <c r="P16" s="19">
        <v>60.705555555555556</v>
      </c>
      <c r="Q16" s="19">
        <v>8</v>
      </c>
      <c r="R16" s="19">
        <v>0</v>
      </c>
      <c r="S16" s="19">
        <v>0</v>
      </c>
      <c r="T16" s="20">
        <v>0</v>
      </c>
      <c r="U16" s="19">
        <f t="shared" si="3"/>
        <v>0</v>
      </c>
      <c r="V16" s="19">
        <f t="shared" si="4"/>
        <v>0</v>
      </c>
      <c r="W16" s="19">
        <f t="shared" si="5"/>
        <v>5</v>
      </c>
      <c r="X16" s="19">
        <f t="shared" si="6"/>
        <v>72.664017094017098</v>
      </c>
      <c r="Y16" s="24">
        <f t="shared" si="7"/>
        <v>15</v>
      </c>
      <c r="Z16" s="27">
        <v>92</v>
      </c>
      <c r="AA16" s="25"/>
      <c r="AB16" s="26"/>
      <c r="AC16" s="25"/>
    </row>
    <row r="17" spans="1:29" ht="14.25">
      <c r="A17" s="29" t="s">
        <v>166</v>
      </c>
      <c r="B17" s="29" t="s">
        <v>167</v>
      </c>
      <c r="C17" s="34">
        <v>49.792307692307695</v>
      </c>
      <c r="D17" s="19">
        <v>0</v>
      </c>
      <c r="E17" s="20">
        <v>0</v>
      </c>
      <c r="F17" s="19">
        <v>0</v>
      </c>
      <c r="G17" s="19">
        <v>0</v>
      </c>
      <c r="H17" s="19">
        <v>15</v>
      </c>
      <c r="I17" s="19">
        <v>0</v>
      </c>
      <c r="J17" s="19">
        <v>0</v>
      </c>
      <c r="K17" s="19">
        <v>0</v>
      </c>
      <c r="L17" s="19">
        <f t="shared" si="0"/>
        <v>64.792307692307702</v>
      </c>
      <c r="M17" s="19">
        <f t="shared" si="1"/>
        <v>12.958461538461542</v>
      </c>
      <c r="N17" s="19">
        <f t="shared" si="2"/>
        <v>24</v>
      </c>
      <c r="O17" s="28">
        <v>84.222222222222229</v>
      </c>
      <c r="P17" s="19">
        <v>58.955555555555556</v>
      </c>
      <c r="Q17" s="19">
        <v>19</v>
      </c>
      <c r="R17" s="19">
        <v>0</v>
      </c>
      <c r="S17" s="19">
        <v>0</v>
      </c>
      <c r="T17" s="20">
        <v>0</v>
      </c>
      <c r="U17" s="19">
        <f t="shared" si="3"/>
        <v>0</v>
      </c>
      <c r="V17" s="19">
        <f t="shared" si="4"/>
        <v>0</v>
      </c>
      <c r="W17" s="19">
        <f t="shared" si="5"/>
        <v>5</v>
      </c>
      <c r="X17" s="19">
        <f t="shared" si="6"/>
        <v>71.914017094017098</v>
      </c>
      <c r="Y17" s="24">
        <f t="shared" si="7"/>
        <v>19</v>
      </c>
      <c r="Z17" s="27">
        <v>106</v>
      </c>
      <c r="AA17" s="25"/>
      <c r="AB17" s="26"/>
      <c r="AC17" s="25"/>
    </row>
    <row r="18" spans="1:29" ht="14.25">
      <c r="A18" s="29" t="s">
        <v>168</v>
      </c>
      <c r="B18" s="29" t="s">
        <v>169</v>
      </c>
      <c r="C18" s="34">
        <v>49.8</v>
      </c>
      <c r="D18" s="19">
        <v>0</v>
      </c>
      <c r="E18" s="20">
        <v>0</v>
      </c>
      <c r="F18" s="19">
        <v>5</v>
      </c>
      <c r="G18" s="19">
        <v>0</v>
      </c>
      <c r="H18" s="19">
        <v>17</v>
      </c>
      <c r="I18" s="19">
        <v>0</v>
      </c>
      <c r="J18" s="19">
        <v>-5</v>
      </c>
      <c r="K18" s="19">
        <v>0</v>
      </c>
      <c r="L18" s="19">
        <f t="shared" si="0"/>
        <v>66.8</v>
      </c>
      <c r="M18" s="19">
        <f t="shared" si="1"/>
        <v>13.36</v>
      </c>
      <c r="N18" s="19">
        <f t="shared" si="2"/>
        <v>12</v>
      </c>
      <c r="O18" s="28">
        <v>87.777777777777771</v>
      </c>
      <c r="P18" s="19">
        <v>61.444444444444436</v>
      </c>
      <c r="Q18" s="19">
        <v>5</v>
      </c>
      <c r="R18" s="19">
        <v>0</v>
      </c>
      <c r="S18" s="19">
        <v>0</v>
      </c>
      <c r="T18" s="20">
        <v>0</v>
      </c>
      <c r="U18" s="19">
        <f t="shared" si="3"/>
        <v>0</v>
      </c>
      <c r="V18" s="19">
        <f t="shared" si="4"/>
        <v>0</v>
      </c>
      <c r="W18" s="19">
        <f t="shared" si="5"/>
        <v>5</v>
      </c>
      <c r="X18" s="19">
        <f t="shared" si="6"/>
        <v>74.804444444444442</v>
      </c>
      <c r="Y18" s="24">
        <f t="shared" si="7"/>
        <v>4</v>
      </c>
      <c r="Z18" s="27">
        <v>34</v>
      </c>
      <c r="AA18" s="25"/>
      <c r="AB18" s="26"/>
      <c r="AC18" s="25"/>
    </row>
    <row r="19" spans="1:29" ht="14.25">
      <c r="A19" s="29" t="s">
        <v>170</v>
      </c>
      <c r="B19" s="29" t="s">
        <v>171</v>
      </c>
      <c r="C19" s="34">
        <v>49.746153846153845</v>
      </c>
      <c r="D19" s="19">
        <v>0</v>
      </c>
      <c r="E19" s="20">
        <v>0</v>
      </c>
      <c r="F19" s="19">
        <v>0</v>
      </c>
      <c r="G19" s="19">
        <v>0</v>
      </c>
      <c r="H19" s="19">
        <v>15</v>
      </c>
      <c r="I19" s="19">
        <v>0</v>
      </c>
      <c r="J19" s="19">
        <v>-5</v>
      </c>
      <c r="K19" s="19">
        <v>0</v>
      </c>
      <c r="L19" s="19">
        <f t="shared" si="0"/>
        <v>59.746153846153845</v>
      </c>
      <c r="M19" s="19">
        <f t="shared" si="1"/>
        <v>11.94923076923077</v>
      </c>
      <c r="N19" s="19">
        <f t="shared" si="2"/>
        <v>49</v>
      </c>
      <c r="O19" s="28">
        <v>87.8125</v>
      </c>
      <c r="P19" s="19">
        <v>61.468749999999993</v>
      </c>
      <c r="Q19" s="19">
        <v>4</v>
      </c>
      <c r="R19" s="19">
        <v>0</v>
      </c>
      <c r="S19" s="19">
        <v>0</v>
      </c>
      <c r="T19" s="20">
        <v>0</v>
      </c>
      <c r="U19" s="19">
        <f t="shared" si="3"/>
        <v>0</v>
      </c>
      <c r="V19" s="19">
        <f t="shared" si="4"/>
        <v>0</v>
      </c>
      <c r="W19" s="19">
        <f t="shared" si="5"/>
        <v>5</v>
      </c>
      <c r="X19" s="19">
        <f t="shared" si="6"/>
        <v>73.417980769230766</v>
      </c>
      <c r="Y19" s="24">
        <f t="shared" si="7"/>
        <v>10</v>
      </c>
      <c r="Z19" s="27">
        <v>70</v>
      </c>
      <c r="AA19" s="25"/>
      <c r="AB19" s="26"/>
      <c r="AC19" s="25"/>
    </row>
    <row r="20" spans="1:29" ht="14.25">
      <c r="A20" s="29" t="s">
        <v>172</v>
      </c>
      <c r="B20" s="29" t="s">
        <v>173</v>
      </c>
      <c r="C20" s="34">
        <v>49.769230769230774</v>
      </c>
      <c r="D20" s="19">
        <v>0</v>
      </c>
      <c r="E20" s="20">
        <v>0</v>
      </c>
      <c r="F20" s="19">
        <v>0</v>
      </c>
      <c r="G20" s="19">
        <v>0</v>
      </c>
      <c r="H20" s="19">
        <v>15</v>
      </c>
      <c r="I20" s="19">
        <v>0</v>
      </c>
      <c r="J20" s="19">
        <v>0</v>
      </c>
      <c r="K20" s="19">
        <v>0</v>
      </c>
      <c r="L20" s="19">
        <f t="shared" si="0"/>
        <v>64.769230769230774</v>
      </c>
      <c r="M20" s="19">
        <f t="shared" si="1"/>
        <v>12.953846153846156</v>
      </c>
      <c r="N20" s="19">
        <f t="shared" si="2"/>
        <v>34</v>
      </c>
      <c r="O20" s="28">
        <v>87.055555555555557</v>
      </c>
      <c r="P20" s="19">
        <v>60.938888888888883</v>
      </c>
      <c r="Q20" s="19">
        <v>6</v>
      </c>
      <c r="R20" s="19">
        <v>0</v>
      </c>
      <c r="S20" s="19">
        <v>0</v>
      </c>
      <c r="T20" s="20">
        <v>0</v>
      </c>
      <c r="U20" s="19">
        <f t="shared" si="3"/>
        <v>0</v>
      </c>
      <c r="V20" s="19">
        <f t="shared" si="4"/>
        <v>0</v>
      </c>
      <c r="W20" s="19">
        <f t="shared" si="5"/>
        <v>5</v>
      </c>
      <c r="X20" s="19">
        <f t="shared" si="6"/>
        <v>73.89273504273504</v>
      </c>
      <c r="Y20" s="24">
        <f t="shared" si="7"/>
        <v>6</v>
      </c>
      <c r="Z20" s="27">
        <v>60</v>
      </c>
      <c r="AA20" s="25"/>
      <c r="AB20" s="26"/>
      <c r="AC20" s="25"/>
    </row>
    <row r="21" spans="1:29" ht="14.25">
      <c r="A21" s="29" t="s">
        <v>174</v>
      </c>
      <c r="B21" s="29" t="s">
        <v>175</v>
      </c>
      <c r="C21" s="34">
        <v>49.792307692307695</v>
      </c>
      <c r="D21" s="19">
        <v>0</v>
      </c>
      <c r="E21" s="20">
        <v>0</v>
      </c>
      <c r="F21" s="19">
        <v>0</v>
      </c>
      <c r="G21" s="19">
        <v>0</v>
      </c>
      <c r="H21" s="19">
        <v>15</v>
      </c>
      <c r="I21" s="19">
        <v>0</v>
      </c>
      <c r="J21" s="19">
        <v>0</v>
      </c>
      <c r="K21" s="19">
        <v>0</v>
      </c>
      <c r="L21" s="19">
        <f t="shared" si="0"/>
        <v>64.792307692307702</v>
      </c>
      <c r="M21" s="19">
        <f t="shared" si="1"/>
        <v>12.958461538461542</v>
      </c>
      <c r="N21" s="19">
        <f t="shared" si="2"/>
        <v>24</v>
      </c>
      <c r="O21" s="28">
        <v>81.111111111111114</v>
      </c>
      <c r="P21" s="19">
        <v>56.777777777777779</v>
      </c>
      <c r="Q21" s="19">
        <v>34</v>
      </c>
      <c r="R21" s="19">
        <v>0</v>
      </c>
      <c r="S21" s="19">
        <v>0</v>
      </c>
      <c r="T21" s="20">
        <v>0</v>
      </c>
      <c r="U21" s="19">
        <f t="shared" si="3"/>
        <v>0</v>
      </c>
      <c r="V21" s="19">
        <f t="shared" si="4"/>
        <v>0</v>
      </c>
      <c r="W21" s="19">
        <f t="shared" si="5"/>
        <v>5</v>
      </c>
      <c r="X21" s="19">
        <f t="shared" si="6"/>
        <v>69.73623931623932</v>
      </c>
      <c r="Y21" s="24">
        <f t="shared" si="7"/>
        <v>33</v>
      </c>
      <c r="Z21" s="27">
        <v>161</v>
      </c>
      <c r="AA21" s="25"/>
      <c r="AB21" s="26"/>
      <c r="AC21" s="25"/>
    </row>
    <row r="22" spans="1:29" ht="14.25">
      <c r="A22" s="29" t="s">
        <v>176</v>
      </c>
      <c r="B22" s="29" t="s">
        <v>177</v>
      </c>
      <c r="C22" s="34">
        <v>49.776923076923076</v>
      </c>
      <c r="D22" s="19">
        <v>0</v>
      </c>
      <c r="E22" s="20">
        <v>0</v>
      </c>
      <c r="F22" s="19">
        <v>0</v>
      </c>
      <c r="G22" s="19">
        <v>0</v>
      </c>
      <c r="H22" s="19">
        <v>15</v>
      </c>
      <c r="I22" s="19">
        <v>0</v>
      </c>
      <c r="J22" s="19">
        <v>0</v>
      </c>
      <c r="K22" s="19">
        <v>0</v>
      </c>
      <c r="L22" s="19">
        <f t="shared" si="0"/>
        <v>64.776923076923083</v>
      </c>
      <c r="M22" s="19">
        <f t="shared" si="1"/>
        <v>12.955384615384617</v>
      </c>
      <c r="N22" s="19">
        <f t="shared" si="2"/>
        <v>30</v>
      </c>
      <c r="O22" s="28">
        <v>81.722222222222229</v>
      </c>
      <c r="P22" s="19">
        <v>57.205555555555556</v>
      </c>
      <c r="Q22" s="19">
        <v>32</v>
      </c>
      <c r="R22" s="19">
        <v>0</v>
      </c>
      <c r="S22" s="19">
        <v>0</v>
      </c>
      <c r="T22" s="20">
        <v>0</v>
      </c>
      <c r="U22" s="19">
        <f t="shared" si="3"/>
        <v>0</v>
      </c>
      <c r="V22" s="19">
        <f t="shared" si="4"/>
        <v>0</v>
      </c>
      <c r="W22" s="19">
        <f t="shared" si="5"/>
        <v>5</v>
      </c>
      <c r="X22" s="19">
        <f t="shared" si="6"/>
        <v>70.160940170940165</v>
      </c>
      <c r="Y22" s="24">
        <f t="shared" si="7"/>
        <v>29</v>
      </c>
      <c r="Z22" s="27">
        <v>151</v>
      </c>
      <c r="AA22" s="25"/>
      <c r="AB22" s="26"/>
      <c r="AC22" s="25"/>
    </row>
    <row r="23" spans="1:29" ht="14.25">
      <c r="A23" s="29" t="s">
        <v>178</v>
      </c>
      <c r="B23" s="29" t="s">
        <v>179</v>
      </c>
      <c r="C23" s="34">
        <v>49.8</v>
      </c>
      <c r="D23" s="19">
        <v>0</v>
      </c>
      <c r="E23" s="20">
        <v>0</v>
      </c>
      <c r="F23" s="19">
        <v>0</v>
      </c>
      <c r="G23" s="19">
        <v>0</v>
      </c>
      <c r="H23" s="19">
        <v>15</v>
      </c>
      <c r="I23" s="19">
        <v>0</v>
      </c>
      <c r="J23" s="19">
        <v>0</v>
      </c>
      <c r="K23" s="19">
        <v>0</v>
      </c>
      <c r="L23" s="19">
        <f t="shared" si="0"/>
        <v>64.8</v>
      </c>
      <c r="M23" s="19">
        <f t="shared" si="1"/>
        <v>12.96</v>
      </c>
      <c r="N23" s="19">
        <f t="shared" si="2"/>
        <v>22</v>
      </c>
      <c r="O23" s="28">
        <v>83.944444444444443</v>
      </c>
      <c r="P23" s="19">
        <v>58.761111111111106</v>
      </c>
      <c r="Q23" s="19">
        <v>20</v>
      </c>
      <c r="R23" s="19">
        <v>0</v>
      </c>
      <c r="S23" s="19">
        <v>0</v>
      </c>
      <c r="T23" s="20">
        <v>0</v>
      </c>
      <c r="U23" s="19">
        <f t="shared" si="3"/>
        <v>0</v>
      </c>
      <c r="V23" s="19">
        <f t="shared" si="4"/>
        <v>0</v>
      </c>
      <c r="W23" s="19">
        <f t="shared" si="5"/>
        <v>5</v>
      </c>
      <c r="X23" s="19">
        <f t="shared" si="6"/>
        <v>71.721111111111099</v>
      </c>
      <c r="Y23" s="24">
        <f t="shared" si="7"/>
        <v>21</v>
      </c>
      <c r="Z23" s="27">
        <v>113</v>
      </c>
      <c r="AA23" s="25"/>
      <c r="AB23" s="26"/>
      <c r="AC23" s="25"/>
    </row>
    <row r="24" spans="1:29" ht="14.25">
      <c r="A24" s="29" t="s">
        <v>180</v>
      </c>
      <c r="B24" s="29" t="s">
        <v>181</v>
      </c>
      <c r="C24" s="34">
        <v>49.776923076923083</v>
      </c>
      <c r="D24" s="19">
        <v>0</v>
      </c>
      <c r="E24" s="20">
        <v>0</v>
      </c>
      <c r="F24" s="19">
        <v>0</v>
      </c>
      <c r="G24" s="19">
        <v>0</v>
      </c>
      <c r="H24" s="19">
        <v>17</v>
      </c>
      <c r="I24" s="19">
        <v>0</v>
      </c>
      <c r="J24" s="19">
        <v>0</v>
      </c>
      <c r="K24" s="19">
        <v>0</v>
      </c>
      <c r="L24" s="19">
        <f t="shared" si="0"/>
        <v>66.776923076923083</v>
      </c>
      <c r="M24" s="19">
        <f t="shared" si="1"/>
        <v>13.355384615384617</v>
      </c>
      <c r="N24" s="19">
        <f t="shared" si="2"/>
        <v>14</v>
      </c>
      <c r="O24" s="28">
        <v>85.388888888888886</v>
      </c>
      <c r="P24" s="19">
        <v>59.772222222222219</v>
      </c>
      <c r="Q24" s="19">
        <v>13</v>
      </c>
      <c r="R24" s="19">
        <v>0</v>
      </c>
      <c r="S24" s="19">
        <v>0</v>
      </c>
      <c r="T24" s="20">
        <v>0</v>
      </c>
      <c r="U24" s="19">
        <f t="shared" si="3"/>
        <v>0</v>
      </c>
      <c r="V24" s="19">
        <f t="shared" si="4"/>
        <v>0</v>
      </c>
      <c r="W24" s="19">
        <f t="shared" si="5"/>
        <v>5</v>
      </c>
      <c r="X24" s="19">
        <f t="shared" si="6"/>
        <v>73.127606837606834</v>
      </c>
      <c r="Y24" s="24">
        <f t="shared" si="7"/>
        <v>11</v>
      </c>
      <c r="Z24" s="27">
        <v>77</v>
      </c>
      <c r="AA24" s="25"/>
      <c r="AB24" s="26"/>
      <c r="AC24" s="25"/>
    </row>
    <row r="25" spans="1:29" ht="14.25">
      <c r="A25" s="29" t="s">
        <v>182</v>
      </c>
      <c r="B25" s="29" t="s">
        <v>183</v>
      </c>
      <c r="C25" s="34">
        <v>49.776923076923076</v>
      </c>
      <c r="D25" s="19">
        <v>0</v>
      </c>
      <c r="E25" s="20">
        <v>0</v>
      </c>
      <c r="F25" s="19">
        <v>0</v>
      </c>
      <c r="G25" s="19">
        <v>0</v>
      </c>
      <c r="H25" s="19">
        <v>15</v>
      </c>
      <c r="I25" s="19">
        <v>0</v>
      </c>
      <c r="J25" s="19">
        <v>0</v>
      </c>
      <c r="K25" s="19">
        <v>0</v>
      </c>
      <c r="L25" s="19">
        <f t="shared" si="0"/>
        <v>64.776923076923083</v>
      </c>
      <c r="M25" s="19">
        <f t="shared" si="1"/>
        <v>12.955384615384617</v>
      </c>
      <c r="N25" s="19">
        <f t="shared" si="2"/>
        <v>30</v>
      </c>
      <c r="O25" s="28">
        <v>83.944444444444443</v>
      </c>
      <c r="P25" s="19">
        <v>58.761111111111106</v>
      </c>
      <c r="Q25" s="19">
        <v>20</v>
      </c>
      <c r="R25" s="19">
        <v>0</v>
      </c>
      <c r="S25" s="19">
        <v>0</v>
      </c>
      <c r="T25" s="20">
        <v>0</v>
      </c>
      <c r="U25" s="19">
        <f t="shared" si="3"/>
        <v>0</v>
      </c>
      <c r="V25" s="19">
        <f t="shared" si="4"/>
        <v>0</v>
      </c>
      <c r="W25" s="19">
        <f t="shared" si="5"/>
        <v>5</v>
      </c>
      <c r="X25" s="19">
        <f t="shared" si="6"/>
        <v>71.716495726495722</v>
      </c>
      <c r="Y25" s="24">
        <f t="shared" si="7"/>
        <v>22</v>
      </c>
      <c r="Z25" s="27">
        <v>114</v>
      </c>
      <c r="AA25" s="25"/>
      <c r="AB25" s="26"/>
      <c r="AC25" s="25"/>
    </row>
    <row r="26" spans="1:29" ht="14.25">
      <c r="A26" s="29" t="s">
        <v>184</v>
      </c>
      <c r="B26" s="29" t="s">
        <v>185</v>
      </c>
      <c r="C26" s="34">
        <v>49.823076923076925</v>
      </c>
      <c r="D26" s="19">
        <v>0</v>
      </c>
      <c r="E26" s="20">
        <v>0</v>
      </c>
      <c r="F26" s="19">
        <v>0</v>
      </c>
      <c r="G26" s="19">
        <v>0</v>
      </c>
      <c r="H26" s="19">
        <v>15</v>
      </c>
      <c r="I26" s="19">
        <v>0</v>
      </c>
      <c r="J26" s="19">
        <v>-5</v>
      </c>
      <c r="K26" s="19">
        <v>0</v>
      </c>
      <c r="L26" s="19">
        <f t="shared" si="0"/>
        <v>59.823076923076925</v>
      </c>
      <c r="M26" s="19">
        <f t="shared" si="1"/>
        <v>11.964615384615385</v>
      </c>
      <c r="N26" s="19">
        <f t="shared" si="2"/>
        <v>43</v>
      </c>
      <c r="O26" s="28">
        <v>83.055555555555557</v>
      </c>
      <c r="P26" s="19">
        <v>58.138888888888886</v>
      </c>
      <c r="Q26" s="19">
        <v>25</v>
      </c>
      <c r="R26" s="19">
        <v>0</v>
      </c>
      <c r="S26" s="19">
        <v>0</v>
      </c>
      <c r="T26" s="20">
        <v>0</v>
      </c>
      <c r="U26" s="19">
        <f t="shared" si="3"/>
        <v>0</v>
      </c>
      <c r="V26" s="19">
        <f t="shared" si="4"/>
        <v>0</v>
      </c>
      <c r="W26" s="19">
        <f t="shared" si="5"/>
        <v>5</v>
      </c>
      <c r="X26" s="19">
        <f t="shared" si="6"/>
        <v>70.103504273504271</v>
      </c>
      <c r="Y26" s="24">
        <f t="shared" si="7"/>
        <v>31</v>
      </c>
      <c r="Z26" s="27">
        <v>153</v>
      </c>
      <c r="AA26" s="25"/>
      <c r="AB26" s="26"/>
      <c r="AC26" s="19"/>
    </row>
    <row r="27" spans="1:29" ht="14.25">
      <c r="A27" s="29" t="s">
        <v>186</v>
      </c>
      <c r="B27" s="29" t="s">
        <v>187</v>
      </c>
      <c r="C27" s="34">
        <v>49.776923076923083</v>
      </c>
      <c r="D27" s="19">
        <v>0</v>
      </c>
      <c r="E27" s="20">
        <v>0</v>
      </c>
      <c r="F27" s="19">
        <v>0</v>
      </c>
      <c r="G27" s="19">
        <v>0</v>
      </c>
      <c r="H27" s="19">
        <v>15</v>
      </c>
      <c r="I27" s="19">
        <v>0</v>
      </c>
      <c r="J27" s="19">
        <v>0</v>
      </c>
      <c r="K27" s="19">
        <v>0</v>
      </c>
      <c r="L27" s="19">
        <f t="shared" si="0"/>
        <v>64.776923076923083</v>
      </c>
      <c r="M27" s="19">
        <f t="shared" si="1"/>
        <v>12.955384615384617</v>
      </c>
      <c r="N27" s="19">
        <f t="shared" si="2"/>
        <v>30</v>
      </c>
      <c r="O27" s="28">
        <v>79.777777777777771</v>
      </c>
      <c r="P27" s="19">
        <v>55.844444444444434</v>
      </c>
      <c r="Q27" s="19">
        <v>35</v>
      </c>
      <c r="R27" s="19">
        <v>0</v>
      </c>
      <c r="S27" s="19">
        <v>0</v>
      </c>
      <c r="T27" s="20">
        <v>4</v>
      </c>
      <c r="U27" s="19">
        <f t="shared" si="3"/>
        <v>4</v>
      </c>
      <c r="V27" s="19">
        <f t="shared" si="4"/>
        <v>0.4</v>
      </c>
      <c r="W27" s="19">
        <f t="shared" si="5"/>
        <v>1</v>
      </c>
      <c r="X27" s="19">
        <f t="shared" si="6"/>
        <v>69.199829059829057</v>
      </c>
      <c r="Y27" s="24">
        <f t="shared" si="7"/>
        <v>37</v>
      </c>
      <c r="Z27" s="27">
        <v>170</v>
      </c>
      <c r="AA27" s="25"/>
      <c r="AB27" s="26"/>
      <c r="AC27" s="25"/>
    </row>
    <row r="28" spans="1:29" ht="14.25">
      <c r="A28" s="29" t="s">
        <v>188</v>
      </c>
      <c r="B28" s="29" t="s">
        <v>189</v>
      </c>
      <c r="C28" s="34">
        <v>49.769230769230774</v>
      </c>
      <c r="D28" s="19">
        <v>0</v>
      </c>
      <c r="E28" s="20">
        <v>0</v>
      </c>
      <c r="F28" s="19">
        <v>0</v>
      </c>
      <c r="G28" s="19">
        <v>0</v>
      </c>
      <c r="H28" s="19">
        <v>15</v>
      </c>
      <c r="I28" s="19">
        <v>0</v>
      </c>
      <c r="J28" s="19">
        <v>0</v>
      </c>
      <c r="K28" s="19">
        <v>0</v>
      </c>
      <c r="L28" s="19">
        <f t="shared" si="0"/>
        <v>64.769230769230774</v>
      </c>
      <c r="M28" s="19">
        <f t="shared" si="1"/>
        <v>12.953846153846156</v>
      </c>
      <c r="N28" s="19">
        <f t="shared" si="2"/>
        <v>34</v>
      </c>
      <c r="O28" s="28">
        <v>76.222222222222229</v>
      </c>
      <c r="P28" s="19">
        <v>53.355555555555554</v>
      </c>
      <c r="Q28" s="19">
        <v>45</v>
      </c>
      <c r="R28" s="19">
        <v>0</v>
      </c>
      <c r="S28" s="19">
        <v>0</v>
      </c>
      <c r="T28" s="20">
        <v>1</v>
      </c>
      <c r="U28" s="19">
        <f t="shared" si="3"/>
        <v>1</v>
      </c>
      <c r="V28" s="19">
        <f t="shared" si="4"/>
        <v>0.1</v>
      </c>
      <c r="W28" s="19">
        <f t="shared" si="5"/>
        <v>3</v>
      </c>
      <c r="X28" s="19">
        <f t="shared" si="6"/>
        <v>66.409401709401706</v>
      </c>
      <c r="Y28" s="24">
        <f t="shared" si="7"/>
        <v>45</v>
      </c>
      <c r="Z28" s="27">
        <v>212</v>
      </c>
      <c r="AA28" s="25"/>
      <c r="AB28" s="26"/>
      <c r="AC28" s="25"/>
    </row>
    <row r="29" spans="1:29" ht="14.25">
      <c r="A29" s="29" t="s">
        <v>190</v>
      </c>
      <c r="B29" s="29" t="s">
        <v>191</v>
      </c>
      <c r="C29" s="34">
        <v>49.823076923076925</v>
      </c>
      <c r="D29" s="19">
        <v>0</v>
      </c>
      <c r="E29" s="20">
        <v>0</v>
      </c>
      <c r="F29" s="19">
        <v>0</v>
      </c>
      <c r="G29" s="19">
        <v>0</v>
      </c>
      <c r="H29" s="19">
        <v>15</v>
      </c>
      <c r="I29" s="19">
        <v>0</v>
      </c>
      <c r="J29" s="19">
        <v>0</v>
      </c>
      <c r="K29" s="19">
        <v>0</v>
      </c>
      <c r="L29" s="19">
        <f t="shared" si="0"/>
        <v>64.823076923076925</v>
      </c>
      <c r="M29" s="19">
        <f t="shared" si="1"/>
        <v>12.964615384615385</v>
      </c>
      <c r="N29" s="19">
        <f t="shared" si="2"/>
        <v>17</v>
      </c>
      <c r="O29" s="28">
        <v>84.333333333333329</v>
      </c>
      <c r="P29" s="19">
        <v>59.033333333333324</v>
      </c>
      <c r="Q29" s="19">
        <v>18</v>
      </c>
      <c r="R29" s="19">
        <v>0</v>
      </c>
      <c r="S29" s="19">
        <v>0</v>
      </c>
      <c r="T29" s="20">
        <v>0</v>
      </c>
      <c r="U29" s="19">
        <f t="shared" si="3"/>
        <v>0</v>
      </c>
      <c r="V29" s="19">
        <f t="shared" si="4"/>
        <v>0</v>
      </c>
      <c r="W29" s="19">
        <f t="shared" si="5"/>
        <v>5</v>
      </c>
      <c r="X29" s="19">
        <f t="shared" si="6"/>
        <v>71.997948717948702</v>
      </c>
      <c r="Y29" s="24">
        <f t="shared" si="7"/>
        <v>18</v>
      </c>
      <c r="Z29" s="27">
        <v>105</v>
      </c>
      <c r="AA29" s="25"/>
      <c r="AB29" s="26"/>
      <c r="AC29" s="25"/>
    </row>
    <row r="30" spans="1:29" ht="14.25">
      <c r="A30" s="29" t="s">
        <v>192</v>
      </c>
      <c r="B30" s="29" t="s">
        <v>193</v>
      </c>
      <c r="C30" s="34">
        <v>49.8</v>
      </c>
      <c r="D30" s="19">
        <v>0</v>
      </c>
      <c r="E30" s="20">
        <v>0</v>
      </c>
      <c r="F30" s="19">
        <v>0</v>
      </c>
      <c r="G30" s="19">
        <v>0</v>
      </c>
      <c r="H30" s="19">
        <v>15</v>
      </c>
      <c r="I30" s="19">
        <v>0</v>
      </c>
      <c r="J30" s="19">
        <v>0</v>
      </c>
      <c r="K30" s="19">
        <v>0</v>
      </c>
      <c r="L30" s="19">
        <f t="shared" si="0"/>
        <v>64.8</v>
      </c>
      <c r="M30" s="19">
        <f t="shared" si="1"/>
        <v>12.96</v>
      </c>
      <c r="N30" s="19">
        <f t="shared" si="2"/>
        <v>22</v>
      </c>
      <c r="O30" s="28">
        <v>82.388888888888886</v>
      </c>
      <c r="P30" s="19">
        <v>57.672222222222217</v>
      </c>
      <c r="Q30" s="19">
        <v>29</v>
      </c>
      <c r="R30" s="19">
        <v>0</v>
      </c>
      <c r="S30" s="19">
        <v>0</v>
      </c>
      <c r="T30" s="20">
        <v>0</v>
      </c>
      <c r="U30" s="19">
        <f t="shared" si="3"/>
        <v>0</v>
      </c>
      <c r="V30" s="19">
        <f t="shared" si="4"/>
        <v>0</v>
      </c>
      <c r="W30" s="19">
        <f t="shared" si="5"/>
        <v>5</v>
      </c>
      <c r="X30" s="19">
        <f t="shared" si="6"/>
        <v>70.632222222222225</v>
      </c>
      <c r="Y30" s="24">
        <f t="shared" si="7"/>
        <v>28</v>
      </c>
      <c r="Z30" s="27">
        <v>142</v>
      </c>
      <c r="AA30" s="111"/>
      <c r="AB30" s="111"/>
      <c r="AC30" s="111"/>
    </row>
    <row r="31" spans="1:29" ht="14.25">
      <c r="A31" s="29" t="s">
        <v>194</v>
      </c>
      <c r="B31" s="29" t="s">
        <v>195</v>
      </c>
      <c r="C31" s="34">
        <v>49.792307692307695</v>
      </c>
      <c r="D31" s="19">
        <v>0</v>
      </c>
      <c r="E31" s="20">
        <v>0</v>
      </c>
      <c r="F31" s="19">
        <v>0</v>
      </c>
      <c r="G31" s="19">
        <v>0</v>
      </c>
      <c r="H31" s="19">
        <v>15</v>
      </c>
      <c r="I31" s="19">
        <v>0</v>
      </c>
      <c r="J31" s="19">
        <v>0</v>
      </c>
      <c r="K31" s="19">
        <v>0</v>
      </c>
      <c r="L31" s="19">
        <f t="shared" si="0"/>
        <v>64.792307692307702</v>
      </c>
      <c r="M31" s="19">
        <f t="shared" si="1"/>
        <v>12.958461538461542</v>
      </c>
      <c r="N31" s="19">
        <f t="shared" si="2"/>
        <v>24</v>
      </c>
      <c r="O31" s="28">
        <v>82.777777777777771</v>
      </c>
      <c r="P31" s="19">
        <v>57.944444444444436</v>
      </c>
      <c r="Q31" s="19">
        <v>27</v>
      </c>
      <c r="R31" s="19">
        <v>0</v>
      </c>
      <c r="S31" s="19">
        <v>0</v>
      </c>
      <c r="T31" s="20">
        <v>0</v>
      </c>
      <c r="U31" s="19">
        <f t="shared" si="3"/>
        <v>0</v>
      </c>
      <c r="V31" s="19">
        <f t="shared" si="4"/>
        <v>0</v>
      </c>
      <c r="W31" s="19">
        <f t="shared" si="5"/>
        <v>5</v>
      </c>
      <c r="X31" s="19">
        <f t="shared" si="6"/>
        <v>70.902905982905978</v>
      </c>
      <c r="Y31" s="24">
        <f t="shared" si="7"/>
        <v>27</v>
      </c>
      <c r="Z31" s="27">
        <v>135</v>
      </c>
      <c r="AA31" s="111"/>
      <c r="AB31" s="111"/>
      <c r="AC31" s="111"/>
    </row>
    <row r="32" spans="1:29" ht="14.25">
      <c r="A32" s="29" t="s">
        <v>196</v>
      </c>
      <c r="B32" s="29" t="s">
        <v>197</v>
      </c>
      <c r="C32" s="34">
        <v>49.776923076923083</v>
      </c>
      <c r="D32" s="19">
        <v>0</v>
      </c>
      <c r="E32" s="20">
        <v>0</v>
      </c>
      <c r="F32" s="19">
        <v>0</v>
      </c>
      <c r="G32" s="19">
        <v>0</v>
      </c>
      <c r="H32" s="19">
        <v>15</v>
      </c>
      <c r="I32" s="19">
        <v>0</v>
      </c>
      <c r="J32" s="19">
        <v>0</v>
      </c>
      <c r="K32" s="19">
        <v>0</v>
      </c>
      <c r="L32" s="19">
        <f t="shared" si="0"/>
        <v>64.776923076923083</v>
      </c>
      <c r="M32" s="19">
        <f t="shared" si="1"/>
        <v>12.955384615384617</v>
      </c>
      <c r="N32" s="19">
        <f t="shared" si="2"/>
        <v>30</v>
      </c>
      <c r="O32" s="28">
        <v>85.388888888888886</v>
      </c>
      <c r="P32" s="19">
        <v>59.772222222222219</v>
      </c>
      <c r="Q32" s="19">
        <v>13</v>
      </c>
      <c r="R32" s="19">
        <v>0</v>
      </c>
      <c r="S32" s="19">
        <v>0</v>
      </c>
      <c r="T32" s="20">
        <v>0</v>
      </c>
      <c r="U32" s="19">
        <f t="shared" si="3"/>
        <v>0</v>
      </c>
      <c r="V32" s="19">
        <f t="shared" si="4"/>
        <v>0</v>
      </c>
      <c r="W32" s="19">
        <f t="shared" si="5"/>
        <v>5</v>
      </c>
      <c r="X32" s="19">
        <f t="shared" si="6"/>
        <v>72.727606837606828</v>
      </c>
      <c r="Y32" s="24">
        <f t="shared" si="7"/>
        <v>14</v>
      </c>
      <c r="Z32" s="27">
        <v>90</v>
      </c>
      <c r="AA32" s="111"/>
      <c r="AB32" s="111"/>
      <c r="AC32" s="111"/>
    </row>
    <row r="33" spans="1:29" ht="14.25">
      <c r="A33" s="29" t="s">
        <v>198</v>
      </c>
      <c r="B33" s="29" t="s">
        <v>199</v>
      </c>
      <c r="C33" s="34">
        <v>49.823076923076925</v>
      </c>
      <c r="D33" s="19">
        <v>0</v>
      </c>
      <c r="E33" s="20">
        <v>0</v>
      </c>
      <c r="F33" s="19">
        <v>0</v>
      </c>
      <c r="G33" s="19">
        <v>0</v>
      </c>
      <c r="H33" s="19">
        <v>18</v>
      </c>
      <c r="I33" s="19">
        <v>0</v>
      </c>
      <c r="J33" s="19">
        <v>-5</v>
      </c>
      <c r="K33" s="19">
        <v>0</v>
      </c>
      <c r="L33" s="19">
        <f t="shared" si="0"/>
        <v>62.823076923076925</v>
      </c>
      <c r="M33" s="19">
        <f t="shared" si="1"/>
        <v>12.564615384615387</v>
      </c>
      <c r="N33" s="19">
        <f t="shared" si="2"/>
        <v>40</v>
      </c>
      <c r="O33" s="28">
        <v>85.166666666666671</v>
      </c>
      <c r="P33" s="19">
        <v>59.616666666666667</v>
      </c>
      <c r="Q33" s="19">
        <v>17</v>
      </c>
      <c r="R33" s="19">
        <v>0</v>
      </c>
      <c r="S33" s="19">
        <v>0</v>
      </c>
      <c r="T33" s="20">
        <v>0</v>
      </c>
      <c r="U33" s="19">
        <f t="shared" si="3"/>
        <v>0</v>
      </c>
      <c r="V33" s="19">
        <f t="shared" si="4"/>
        <v>0</v>
      </c>
      <c r="W33" s="19">
        <f t="shared" si="5"/>
        <v>5</v>
      </c>
      <c r="X33" s="19">
        <f t="shared" si="6"/>
        <v>72.181282051282054</v>
      </c>
      <c r="Y33" s="24">
        <f t="shared" si="7"/>
        <v>16</v>
      </c>
      <c r="Z33" s="27">
        <v>103</v>
      </c>
      <c r="AA33" s="110"/>
      <c r="AB33" s="110"/>
      <c r="AC33" s="110"/>
    </row>
    <row r="34" spans="1:29" ht="14.25">
      <c r="A34" s="29" t="s">
        <v>200</v>
      </c>
      <c r="B34" s="29" t="s">
        <v>201</v>
      </c>
      <c r="C34" s="34">
        <v>49.823076923076925</v>
      </c>
      <c r="D34" s="19">
        <v>0</v>
      </c>
      <c r="E34" s="20">
        <v>0</v>
      </c>
      <c r="F34" s="19">
        <v>0</v>
      </c>
      <c r="G34" s="19">
        <v>0</v>
      </c>
      <c r="H34" s="19">
        <v>16</v>
      </c>
      <c r="I34" s="19">
        <v>0</v>
      </c>
      <c r="J34" s="19">
        <v>0</v>
      </c>
      <c r="K34" s="19">
        <v>0</v>
      </c>
      <c r="L34" s="19">
        <f t="shared" si="0"/>
        <v>65.823076923076925</v>
      </c>
      <c r="M34" s="19">
        <f t="shared" si="1"/>
        <v>13.164615384615386</v>
      </c>
      <c r="N34" s="19">
        <f t="shared" si="2"/>
        <v>15</v>
      </c>
      <c r="O34" s="28">
        <v>85.222222222222229</v>
      </c>
      <c r="P34" s="19">
        <v>59.655555555555559</v>
      </c>
      <c r="Q34" s="19">
        <v>15</v>
      </c>
      <c r="R34" s="19">
        <v>0</v>
      </c>
      <c r="S34" s="19">
        <v>0</v>
      </c>
      <c r="T34" s="20">
        <v>0</v>
      </c>
      <c r="U34" s="19">
        <f t="shared" si="3"/>
        <v>0</v>
      </c>
      <c r="V34" s="19">
        <f t="shared" si="4"/>
        <v>0</v>
      </c>
      <c r="W34" s="19">
        <f t="shared" si="5"/>
        <v>5</v>
      </c>
      <c r="X34" s="19">
        <f t="shared" si="6"/>
        <v>72.820170940170939</v>
      </c>
      <c r="Y34" s="24">
        <f t="shared" si="7"/>
        <v>13</v>
      </c>
      <c r="Z34" s="27">
        <v>86</v>
      </c>
      <c r="AA34" s="110"/>
      <c r="AB34" s="110"/>
      <c r="AC34" s="110"/>
    </row>
    <row r="35" spans="1:29" ht="14.25">
      <c r="A35" s="29" t="s">
        <v>202</v>
      </c>
      <c r="B35" s="29" t="s">
        <v>39</v>
      </c>
      <c r="C35" s="34">
        <v>49.792307692307695</v>
      </c>
      <c r="D35" s="19">
        <v>0</v>
      </c>
      <c r="E35" s="20">
        <v>0</v>
      </c>
      <c r="F35" s="19">
        <v>0</v>
      </c>
      <c r="G35" s="19">
        <v>0</v>
      </c>
      <c r="H35" s="19">
        <v>15</v>
      </c>
      <c r="I35" s="19">
        <v>0</v>
      </c>
      <c r="J35" s="19">
        <v>0</v>
      </c>
      <c r="K35" s="19">
        <v>0</v>
      </c>
      <c r="L35" s="19">
        <f t="shared" si="0"/>
        <v>64.792307692307702</v>
      </c>
      <c r="M35" s="19">
        <f t="shared" si="1"/>
        <v>12.958461538461542</v>
      </c>
      <c r="N35" s="19">
        <f t="shared" si="2"/>
        <v>24</v>
      </c>
      <c r="O35" s="28">
        <v>83.166666666666671</v>
      </c>
      <c r="P35" s="19">
        <v>58.216666666666669</v>
      </c>
      <c r="Q35" s="19">
        <v>23</v>
      </c>
      <c r="R35" s="19">
        <v>0</v>
      </c>
      <c r="S35" s="19">
        <v>0</v>
      </c>
      <c r="T35" s="20">
        <v>0</v>
      </c>
      <c r="U35" s="19">
        <f t="shared" si="3"/>
        <v>0</v>
      </c>
      <c r="V35" s="19">
        <f t="shared" si="4"/>
        <v>0</v>
      </c>
      <c r="W35" s="19">
        <f t="shared" si="5"/>
        <v>5</v>
      </c>
      <c r="X35" s="19">
        <f t="shared" si="6"/>
        <v>71.175128205128203</v>
      </c>
      <c r="Y35" s="24">
        <f t="shared" si="7"/>
        <v>24</v>
      </c>
      <c r="Z35" s="27">
        <v>128</v>
      </c>
      <c r="AA35" s="110"/>
      <c r="AB35" s="110"/>
      <c r="AC35" s="110"/>
    </row>
    <row r="36" spans="1:29" ht="14.25">
      <c r="A36" s="29" t="s">
        <v>203</v>
      </c>
      <c r="B36" s="29" t="s">
        <v>204</v>
      </c>
      <c r="C36" s="34">
        <v>49.823076923076925</v>
      </c>
      <c r="D36" s="19">
        <v>0</v>
      </c>
      <c r="E36" s="20">
        <v>0</v>
      </c>
      <c r="F36" s="19">
        <v>5</v>
      </c>
      <c r="G36" s="19">
        <v>0</v>
      </c>
      <c r="H36" s="19">
        <v>15</v>
      </c>
      <c r="I36" s="19">
        <v>0</v>
      </c>
      <c r="J36" s="19">
        <v>0</v>
      </c>
      <c r="K36" s="19">
        <v>0</v>
      </c>
      <c r="L36" s="19">
        <f t="shared" si="0"/>
        <v>69.823076923076925</v>
      </c>
      <c r="M36" s="19">
        <f t="shared" si="1"/>
        <v>13.964615384615385</v>
      </c>
      <c r="N36" s="19">
        <f t="shared" si="2"/>
        <v>4</v>
      </c>
      <c r="O36" s="28">
        <v>82.944444444444443</v>
      </c>
      <c r="P36" s="19">
        <v>58.061111111111103</v>
      </c>
      <c r="Q36" s="19">
        <v>26</v>
      </c>
      <c r="R36" s="19">
        <v>0</v>
      </c>
      <c r="S36" s="19">
        <v>0</v>
      </c>
      <c r="T36" s="20">
        <v>0</v>
      </c>
      <c r="U36" s="19">
        <f t="shared" si="3"/>
        <v>0</v>
      </c>
      <c r="V36" s="19">
        <f t="shared" si="4"/>
        <v>0</v>
      </c>
      <c r="W36" s="19">
        <f t="shared" si="5"/>
        <v>5</v>
      </c>
      <c r="X36" s="19">
        <f t="shared" si="6"/>
        <v>72.025726495726488</v>
      </c>
      <c r="Y36" s="24">
        <f t="shared" si="7"/>
        <v>17</v>
      </c>
      <c r="Z36" s="27">
        <v>104</v>
      </c>
      <c r="AA36" s="110"/>
      <c r="AB36" s="110"/>
      <c r="AC36" s="110"/>
    </row>
    <row r="37" spans="1:29" ht="14.25">
      <c r="A37" s="29" t="s">
        <v>205</v>
      </c>
      <c r="B37" s="29" t="s">
        <v>206</v>
      </c>
      <c r="C37" s="34">
        <v>49.776923076923083</v>
      </c>
      <c r="D37" s="19">
        <v>0</v>
      </c>
      <c r="E37" s="20">
        <v>6</v>
      </c>
      <c r="F37" s="19">
        <v>0</v>
      </c>
      <c r="G37" s="19">
        <v>0</v>
      </c>
      <c r="H37" s="19">
        <v>15</v>
      </c>
      <c r="I37" s="19">
        <v>0</v>
      </c>
      <c r="J37" s="19">
        <v>0</v>
      </c>
      <c r="K37" s="19">
        <v>0</v>
      </c>
      <c r="L37" s="19">
        <f t="shared" si="0"/>
        <v>70.776923076923083</v>
      </c>
      <c r="M37" s="19">
        <f t="shared" si="1"/>
        <v>14.155384615384618</v>
      </c>
      <c r="N37" s="19">
        <f t="shared" si="2"/>
        <v>3</v>
      </c>
      <c r="O37" s="28">
        <v>78.666666666666671</v>
      </c>
      <c r="P37" s="19">
        <v>55.06666666666667</v>
      </c>
      <c r="Q37" s="19">
        <v>39</v>
      </c>
      <c r="R37" s="19">
        <v>0</v>
      </c>
      <c r="S37" s="19">
        <v>0</v>
      </c>
      <c r="T37" s="20">
        <v>0</v>
      </c>
      <c r="U37" s="19">
        <f t="shared" si="3"/>
        <v>0</v>
      </c>
      <c r="V37" s="19">
        <f t="shared" si="4"/>
        <v>0</v>
      </c>
      <c r="W37" s="19">
        <f t="shared" si="5"/>
        <v>5</v>
      </c>
      <c r="X37" s="19">
        <f t="shared" si="6"/>
        <v>69.222051282051282</v>
      </c>
      <c r="Y37" s="24">
        <f t="shared" si="7"/>
        <v>36</v>
      </c>
      <c r="Z37" s="27">
        <v>169</v>
      </c>
      <c r="AA37" s="110"/>
      <c r="AB37" s="110"/>
      <c r="AC37" s="110"/>
    </row>
    <row r="38" spans="1:29" ht="14.25">
      <c r="A38" s="29" t="s">
        <v>207</v>
      </c>
      <c r="B38" s="29" t="s">
        <v>208</v>
      </c>
      <c r="C38" s="34">
        <v>49.776923076923083</v>
      </c>
      <c r="D38" s="19">
        <v>0</v>
      </c>
      <c r="E38" s="20">
        <v>0</v>
      </c>
      <c r="F38" s="19">
        <v>0</v>
      </c>
      <c r="G38" s="19">
        <v>0</v>
      </c>
      <c r="H38" s="19">
        <v>15</v>
      </c>
      <c r="I38" s="19">
        <v>0</v>
      </c>
      <c r="J38" s="19">
        <v>-5</v>
      </c>
      <c r="K38" s="19">
        <v>0</v>
      </c>
      <c r="L38" s="19">
        <f t="shared" si="0"/>
        <v>59.776923076923083</v>
      </c>
      <c r="M38" s="19">
        <f t="shared" si="1"/>
        <v>11.955384615384617</v>
      </c>
      <c r="N38" s="19">
        <f t="shared" si="2"/>
        <v>47</v>
      </c>
      <c r="O38" s="28">
        <v>85.555555555555557</v>
      </c>
      <c r="P38" s="19">
        <v>59.888888888888886</v>
      </c>
      <c r="Q38" s="19">
        <v>11</v>
      </c>
      <c r="R38" s="19">
        <v>0</v>
      </c>
      <c r="S38" s="19">
        <v>0</v>
      </c>
      <c r="T38" s="20">
        <v>0</v>
      </c>
      <c r="U38" s="19">
        <f t="shared" si="3"/>
        <v>0</v>
      </c>
      <c r="V38" s="19">
        <f t="shared" si="4"/>
        <v>0</v>
      </c>
      <c r="W38" s="19">
        <f t="shared" si="5"/>
        <v>5</v>
      </c>
      <c r="X38" s="19">
        <f t="shared" si="6"/>
        <v>71.844273504273502</v>
      </c>
      <c r="Y38" s="24">
        <f t="shared" si="7"/>
        <v>20</v>
      </c>
      <c r="Z38" s="27">
        <v>109</v>
      </c>
      <c r="AA38" s="110"/>
      <c r="AB38" s="110"/>
      <c r="AC38" s="110"/>
    </row>
    <row r="39" spans="1:29" ht="14.25">
      <c r="A39" s="29" t="s">
        <v>209</v>
      </c>
      <c r="B39" s="29" t="s">
        <v>210</v>
      </c>
      <c r="C39" s="34">
        <v>49.823076923076925</v>
      </c>
      <c r="D39" s="19">
        <v>0</v>
      </c>
      <c r="E39" s="20">
        <v>0</v>
      </c>
      <c r="F39" s="19">
        <v>0</v>
      </c>
      <c r="G39" s="19">
        <v>0</v>
      </c>
      <c r="H39" s="19">
        <v>15</v>
      </c>
      <c r="I39" s="19">
        <v>0</v>
      </c>
      <c r="J39" s="19">
        <v>0</v>
      </c>
      <c r="K39" s="19">
        <v>0</v>
      </c>
      <c r="L39" s="19">
        <f t="shared" si="0"/>
        <v>64.823076923076925</v>
      </c>
      <c r="M39" s="19">
        <f t="shared" si="1"/>
        <v>12.964615384615385</v>
      </c>
      <c r="N39" s="19">
        <f t="shared" si="2"/>
        <v>17</v>
      </c>
      <c r="O39" s="28">
        <v>83.111111111111114</v>
      </c>
      <c r="P39" s="19">
        <v>58.177777777777777</v>
      </c>
      <c r="Q39" s="19">
        <v>24</v>
      </c>
      <c r="R39" s="19">
        <v>0</v>
      </c>
      <c r="S39" s="19">
        <v>0</v>
      </c>
      <c r="T39" s="20">
        <v>0</v>
      </c>
      <c r="U39" s="19">
        <f t="shared" si="3"/>
        <v>0</v>
      </c>
      <c r="V39" s="19">
        <f t="shared" si="4"/>
        <v>0</v>
      </c>
      <c r="W39" s="19">
        <f t="shared" si="5"/>
        <v>5</v>
      </c>
      <c r="X39" s="19">
        <f t="shared" si="6"/>
        <v>71.142393162393162</v>
      </c>
      <c r="Y39" s="24">
        <f t="shared" si="7"/>
        <v>26</v>
      </c>
      <c r="Z39" s="27">
        <v>131</v>
      </c>
      <c r="AA39" s="110"/>
      <c r="AB39" s="110"/>
      <c r="AC39" s="110"/>
    </row>
    <row r="40" spans="1:29" s="51" customFormat="1" ht="14.25">
      <c r="A40" s="35" t="s">
        <v>211</v>
      </c>
      <c r="B40" s="35" t="s">
        <v>212</v>
      </c>
      <c r="C40" s="44">
        <v>49.730769230769234</v>
      </c>
      <c r="D40" s="45">
        <v>0</v>
      </c>
      <c r="E40" s="46">
        <v>0</v>
      </c>
      <c r="F40" s="45">
        <v>0</v>
      </c>
      <c r="G40" s="45">
        <v>0</v>
      </c>
      <c r="H40" s="45">
        <v>15</v>
      </c>
      <c r="I40" s="45">
        <v>0</v>
      </c>
      <c r="J40" s="45">
        <v>0</v>
      </c>
      <c r="K40" s="45">
        <v>0</v>
      </c>
      <c r="L40" s="45">
        <f t="shared" si="0"/>
        <v>64.730769230769226</v>
      </c>
      <c r="M40" s="45">
        <f t="shared" si="1"/>
        <v>12.946153846153846</v>
      </c>
      <c r="N40" s="45">
        <f t="shared" si="2"/>
        <v>38</v>
      </c>
      <c r="O40" s="38">
        <v>73.875</v>
      </c>
      <c r="P40" s="45">
        <v>51.712499999999999</v>
      </c>
      <c r="Q40" s="45">
        <v>48</v>
      </c>
      <c r="R40" s="45">
        <v>0</v>
      </c>
      <c r="S40" s="45">
        <v>0</v>
      </c>
      <c r="T40" s="46">
        <v>0</v>
      </c>
      <c r="U40" s="45">
        <f t="shared" si="3"/>
        <v>0</v>
      </c>
      <c r="V40" s="45">
        <f t="shared" si="4"/>
        <v>0</v>
      </c>
      <c r="W40" s="45">
        <f t="shared" si="5"/>
        <v>5</v>
      </c>
      <c r="X40" s="45">
        <f t="shared" si="6"/>
        <v>64.65865384615384</v>
      </c>
      <c r="Y40" s="47">
        <f t="shared" si="7"/>
        <v>48</v>
      </c>
      <c r="Z40" s="48">
        <v>223</v>
      </c>
      <c r="AA40" s="109"/>
      <c r="AB40" s="109"/>
      <c r="AC40" s="109"/>
    </row>
    <row r="41" spans="1:29" ht="14.25">
      <c r="A41" s="29" t="s">
        <v>213</v>
      </c>
      <c r="B41" s="29" t="s">
        <v>214</v>
      </c>
      <c r="C41" s="34">
        <v>49.815384615384616</v>
      </c>
      <c r="D41" s="19">
        <v>0</v>
      </c>
      <c r="E41" s="20">
        <v>0</v>
      </c>
      <c r="F41" s="19">
        <v>0</v>
      </c>
      <c r="G41" s="19">
        <v>0</v>
      </c>
      <c r="H41" s="19">
        <v>18</v>
      </c>
      <c r="I41" s="19">
        <v>0</v>
      </c>
      <c r="J41" s="19">
        <v>0</v>
      </c>
      <c r="K41" s="19">
        <v>0</v>
      </c>
      <c r="L41" s="19">
        <f t="shared" si="0"/>
        <v>67.815384615384616</v>
      </c>
      <c r="M41" s="19">
        <f t="shared" si="1"/>
        <v>13.563076923076924</v>
      </c>
      <c r="N41" s="19">
        <f t="shared" si="2"/>
        <v>7</v>
      </c>
      <c r="O41" s="28">
        <v>86.111111111111114</v>
      </c>
      <c r="P41" s="19">
        <v>60.277777777777779</v>
      </c>
      <c r="Q41" s="19">
        <v>9</v>
      </c>
      <c r="R41" s="19">
        <v>0</v>
      </c>
      <c r="S41" s="19">
        <v>0</v>
      </c>
      <c r="T41" s="20">
        <v>1</v>
      </c>
      <c r="U41" s="19">
        <f t="shared" si="3"/>
        <v>1</v>
      </c>
      <c r="V41" s="19">
        <f t="shared" si="4"/>
        <v>0.1</v>
      </c>
      <c r="W41" s="19">
        <f t="shared" si="5"/>
        <v>3</v>
      </c>
      <c r="X41" s="19">
        <f t="shared" si="6"/>
        <v>73.9408547008547</v>
      </c>
      <c r="Y41" s="24">
        <f t="shared" si="7"/>
        <v>5</v>
      </c>
      <c r="Z41" s="27">
        <v>59</v>
      </c>
      <c r="AA41" s="110"/>
      <c r="AB41" s="110"/>
      <c r="AC41" s="110"/>
    </row>
    <row r="42" spans="1:29" ht="14.25">
      <c r="A42" s="29" t="s">
        <v>215</v>
      </c>
      <c r="B42" s="29" t="s">
        <v>216</v>
      </c>
      <c r="C42" s="34">
        <v>49.776923076923083</v>
      </c>
      <c r="D42" s="19">
        <v>0</v>
      </c>
      <c r="E42" s="20">
        <v>0</v>
      </c>
      <c r="F42" s="19">
        <v>0</v>
      </c>
      <c r="G42" s="19">
        <v>0</v>
      </c>
      <c r="H42" s="19">
        <v>18</v>
      </c>
      <c r="I42" s="19">
        <v>0</v>
      </c>
      <c r="J42" s="19">
        <v>0</v>
      </c>
      <c r="K42" s="19">
        <v>0</v>
      </c>
      <c r="L42" s="19">
        <f t="shared" si="0"/>
        <v>67.776923076923083</v>
      </c>
      <c r="M42" s="19">
        <f t="shared" si="1"/>
        <v>13.555384615384618</v>
      </c>
      <c r="N42" s="19">
        <f t="shared" si="2"/>
        <v>9</v>
      </c>
      <c r="O42" s="28">
        <v>89.611111111111114</v>
      </c>
      <c r="P42" s="19">
        <v>62.727777777777774</v>
      </c>
      <c r="Q42" s="19">
        <v>1</v>
      </c>
      <c r="R42" s="19">
        <v>0</v>
      </c>
      <c r="S42" s="19">
        <v>0</v>
      </c>
      <c r="T42" s="20">
        <v>0</v>
      </c>
      <c r="U42" s="19">
        <f t="shared" si="3"/>
        <v>0</v>
      </c>
      <c r="V42" s="19">
        <f t="shared" si="4"/>
        <v>0</v>
      </c>
      <c r="W42" s="19">
        <f t="shared" si="5"/>
        <v>5</v>
      </c>
      <c r="X42" s="19">
        <f t="shared" si="6"/>
        <v>76.283162393162399</v>
      </c>
      <c r="Y42" s="24">
        <f t="shared" si="7"/>
        <v>1</v>
      </c>
      <c r="Z42" s="27">
        <v>13</v>
      </c>
      <c r="AA42" s="110"/>
      <c r="AB42" s="110"/>
      <c r="AC42" s="110"/>
    </row>
    <row r="43" spans="1:29" ht="14.25">
      <c r="A43" s="29" t="s">
        <v>217</v>
      </c>
      <c r="B43" s="29" t="s">
        <v>218</v>
      </c>
      <c r="C43" s="34">
        <v>49.823076923076925</v>
      </c>
      <c r="D43" s="19">
        <v>0</v>
      </c>
      <c r="E43" s="20">
        <v>0</v>
      </c>
      <c r="F43" s="19">
        <v>0</v>
      </c>
      <c r="G43" s="19">
        <v>0</v>
      </c>
      <c r="H43" s="19">
        <v>15</v>
      </c>
      <c r="I43" s="19">
        <v>0</v>
      </c>
      <c r="J43" s="19">
        <v>0</v>
      </c>
      <c r="K43" s="19">
        <v>0</v>
      </c>
      <c r="L43" s="19">
        <f t="shared" si="0"/>
        <v>64.823076923076925</v>
      </c>
      <c r="M43" s="19">
        <f t="shared" si="1"/>
        <v>12.964615384615385</v>
      </c>
      <c r="N43" s="19">
        <f t="shared" si="2"/>
        <v>17</v>
      </c>
      <c r="O43" s="28">
        <v>83.388888888888886</v>
      </c>
      <c r="P43" s="19">
        <v>58.372222222222213</v>
      </c>
      <c r="Q43" s="19">
        <v>22</v>
      </c>
      <c r="R43" s="19">
        <v>0</v>
      </c>
      <c r="S43" s="19">
        <v>0</v>
      </c>
      <c r="T43" s="20">
        <v>0</v>
      </c>
      <c r="U43" s="19">
        <f t="shared" si="3"/>
        <v>0</v>
      </c>
      <c r="V43" s="19">
        <f t="shared" si="4"/>
        <v>0</v>
      </c>
      <c r="W43" s="19">
        <f t="shared" si="5"/>
        <v>5</v>
      </c>
      <c r="X43" s="19">
        <f t="shared" si="6"/>
        <v>71.336837606837605</v>
      </c>
      <c r="Y43" s="24">
        <f t="shared" si="7"/>
        <v>23</v>
      </c>
      <c r="Z43" s="27">
        <v>123</v>
      </c>
      <c r="AA43" s="110"/>
      <c r="AB43" s="110"/>
      <c r="AC43" s="110"/>
    </row>
    <row r="44" spans="1:29" ht="14.25">
      <c r="A44" s="29" t="s">
        <v>219</v>
      </c>
      <c r="B44" s="29" t="s">
        <v>220</v>
      </c>
      <c r="C44" s="34">
        <v>49.746153846153845</v>
      </c>
      <c r="D44" s="19">
        <v>0</v>
      </c>
      <c r="E44" s="20">
        <v>0</v>
      </c>
      <c r="F44" s="19">
        <v>0</v>
      </c>
      <c r="G44" s="19">
        <v>0</v>
      </c>
      <c r="H44" s="19">
        <v>15</v>
      </c>
      <c r="I44" s="19">
        <v>0</v>
      </c>
      <c r="J44" s="19">
        <v>0</v>
      </c>
      <c r="K44" s="19">
        <v>0</v>
      </c>
      <c r="L44" s="19">
        <f t="shared" si="0"/>
        <v>64.746153846153845</v>
      </c>
      <c r="M44" s="19">
        <f t="shared" si="1"/>
        <v>12.94923076923077</v>
      </c>
      <c r="N44" s="19">
        <f t="shared" si="2"/>
        <v>37</v>
      </c>
      <c r="O44" s="28">
        <v>79.388888888888886</v>
      </c>
      <c r="P44" s="19">
        <v>55.572222222222216</v>
      </c>
      <c r="Q44" s="19">
        <v>36</v>
      </c>
      <c r="R44" s="19">
        <v>0</v>
      </c>
      <c r="S44" s="19">
        <v>0</v>
      </c>
      <c r="T44" s="20">
        <v>0</v>
      </c>
      <c r="U44" s="19">
        <f t="shared" si="3"/>
        <v>0</v>
      </c>
      <c r="V44" s="19">
        <f t="shared" si="4"/>
        <v>0</v>
      </c>
      <c r="W44" s="19">
        <f t="shared" si="5"/>
        <v>5</v>
      </c>
      <c r="X44" s="19">
        <f t="shared" si="6"/>
        <v>68.521452991452989</v>
      </c>
      <c r="Y44" s="24">
        <f t="shared" si="7"/>
        <v>38</v>
      </c>
      <c r="Z44" s="27">
        <v>176</v>
      </c>
      <c r="AA44" s="110"/>
      <c r="AB44" s="110"/>
      <c r="AC44" s="110"/>
    </row>
    <row r="45" spans="1:29" ht="14.25">
      <c r="A45" s="29" t="s">
        <v>221</v>
      </c>
      <c r="B45" s="29" t="s">
        <v>222</v>
      </c>
      <c r="C45" s="34">
        <v>49.823076923076925</v>
      </c>
      <c r="D45" s="19">
        <v>0</v>
      </c>
      <c r="E45" s="20">
        <v>0</v>
      </c>
      <c r="F45" s="19">
        <v>0</v>
      </c>
      <c r="G45" s="19">
        <v>0</v>
      </c>
      <c r="H45" s="19">
        <v>15</v>
      </c>
      <c r="I45" s="19">
        <v>0</v>
      </c>
      <c r="J45" s="19">
        <v>0</v>
      </c>
      <c r="K45" s="19">
        <v>0</v>
      </c>
      <c r="L45" s="19">
        <f t="shared" si="0"/>
        <v>64.823076923076925</v>
      </c>
      <c r="M45" s="19">
        <f t="shared" si="1"/>
        <v>12.964615384615385</v>
      </c>
      <c r="N45" s="19">
        <f t="shared" si="2"/>
        <v>17</v>
      </c>
      <c r="O45" s="28">
        <v>78.777777777777771</v>
      </c>
      <c r="P45" s="19">
        <v>55.144444444444439</v>
      </c>
      <c r="Q45" s="19">
        <v>38</v>
      </c>
      <c r="R45" s="19">
        <v>0</v>
      </c>
      <c r="S45" s="19">
        <v>0</v>
      </c>
      <c r="T45" s="20">
        <v>0</v>
      </c>
      <c r="U45" s="19">
        <f t="shared" si="3"/>
        <v>0</v>
      </c>
      <c r="V45" s="19">
        <f t="shared" si="4"/>
        <v>0</v>
      </c>
      <c r="W45" s="19">
        <f t="shared" si="5"/>
        <v>5</v>
      </c>
      <c r="X45" s="19">
        <f t="shared" si="6"/>
        <v>68.109059829059817</v>
      </c>
      <c r="Y45" s="24">
        <f t="shared" si="7"/>
        <v>39</v>
      </c>
      <c r="Z45" s="27">
        <v>182</v>
      </c>
      <c r="AA45" s="110"/>
      <c r="AB45" s="110"/>
      <c r="AC45" s="110"/>
    </row>
    <row r="46" spans="1:29" ht="14.25">
      <c r="A46" s="29" t="s">
        <v>223</v>
      </c>
      <c r="B46" s="29" t="s">
        <v>224</v>
      </c>
      <c r="C46" s="34">
        <v>49.769230769230774</v>
      </c>
      <c r="D46" s="19">
        <v>0</v>
      </c>
      <c r="E46" s="20">
        <v>0</v>
      </c>
      <c r="F46" s="19">
        <v>0</v>
      </c>
      <c r="G46" s="19">
        <v>0</v>
      </c>
      <c r="H46" s="19">
        <v>15</v>
      </c>
      <c r="I46" s="19">
        <v>0</v>
      </c>
      <c r="J46" s="19">
        <v>0</v>
      </c>
      <c r="K46" s="19">
        <v>0</v>
      </c>
      <c r="L46" s="19">
        <f t="shared" si="0"/>
        <v>64.769230769230774</v>
      </c>
      <c r="M46" s="19">
        <f t="shared" si="1"/>
        <v>12.953846153846156</v>
      </c>
      <c r="N46" s="19">
        <f t="shared" si="2"/>
        <v>34</v>
      </c>
      <c r="O46" s="28">
        <v>81.666666666666671</v>
      </c>
      <c r="P46" s="19">
        <v>57.166666666666664</v>
      </c>
      <c r="Q46" s="19">
        <v>33</v>
      </c>
      <c r="R46" s="19">
        <v>0</v>
      </c>
      <c r="S46" s="19">
        <v>0</v>
      </c>
      <c r="T46" s="20">
        <v>0</v>
      </c>
      <c r="U46" s="19">
        <f t="shared" si="3"/>
        <v>0</v>
      </c>
      <c r="V46" s="19">
        <f t="shared" si="4"/>
        <v>0</v>
      </c>
      <c r="W46" s="19">
        <f t="shared" si="5"/>
        <v>5</v>
      </c>
      <c r="X46" s="19">
        <f t="shared" si="6"/>
        <v>70.120512820512815</v>
      </c>
      <c r="Y46" s="24">
        <f t="shared" si="7"/>
        <v>30</v>
      </c>
      <c r="Z46" s="27">
        <v>152</v>
      </c>
      <c r="AA46" s="110"/>
      <c r="AB46" s="110"/>
      <c r="AC46" s="110"/>
    </row>
    <row r="47" spans="1:29" ht="14.25">
      <c r="A47" s="29" t="s">
        <v>225</v>
      </c>
      <c r="B47" s="29" t="s">
        <v>226</v>
      </c>
      <c r="C47" s="34">
        <v>49.730769230769234</v>
      </c>
      <c r="D47" s="19">
        <v>0</v>
      </c>
      <c r="E47" s="20">
        <v>0</v>
      </c>
      <c r="F47" s="19">
        <v>0</v>
      </c>
      <c r="G47" s="19">
        <v>0</v>
      </c>
      <c r="H47" s="19">
        <v>18</v>
      </c>
      <c r="I47" s="19">
        <v>0</v>
      </c>
      <c r="J47" s="19">
        <v>0</v>
      </c>
      <c r="K47" s="19">
        <v>0</v>
      </c>
      <c r="L47" s="19">
        <f t="shared" si="0"/>
        <v>67.730769230769226</v>
      </c>
      <c r="M47" s="19">
        <f t="shared" si="1"/>
        <v>13.546153846153846</v>
      </c>
      <c r="N47" s="19">
        <f t="shared" si="2"/>
        <v>10</v>
      </c>
      <c r="O47" s="28">
        <v>76.444444444444443</v>
      </c>
      <c r="P47" s="19">
        <v>53.511111111111106</v>
      </c>
      <c r="Q47" s="19">
        <v>44</v>
      </c>
      <c r="R47" s="19">
        <v>0</v>
      </c>
      <c r="S47" s="19">
        <v>0</v>
      </c>
      <c r="T47" s="20">
        <v>0</v>
      </c>
      <c r="U47" s="19">
        <f t="shared" si="3"/>
        <v>0</v>
      </c>
      <c r="V47" s="19">
        <f t="shared" si="4"/>
        <v>0</v>
      </c>
      <c r="W47" s="19">
        <f t="shared" si="5"/>
        <v>5</v>
      </c>
      <c r="X47" s="19">
        <f t="shared" si="6"/>
        <v>67.057264957264948</v>
      </c>
      <c r="Y47" s="24">
        <f t="shared" si="7"/>
        <v>41</v>
      </c>
      <c r="Z47" s="27">
        <v>199</v>
      </c>
      <c r="AA47" s="110"/>
      <c r="AB47" s="110"/>
      <c r="AC47" s="110"/>
    </row>
    <row r="48" spans="1:29" ht="14.25">
      <c r="A48" s="29" t="s">
        <v>227</v>
      </c>
      <c r="B48" s="29" t="s">
        <v>228</v>
      </c>
      <c r="C48" s="34">
        <v>49.823076923076925</v>
      </c>
      <c r="D48" s="19">
        <v>0</v>
      </c>
      <c r="E48" s="20">
        <v>0</v>
      </c>
      <c r="F48" s="19">
        <v>5</v>
      </c>
      <c r="G48" s="19">
        <v>0</v>
      </c>
      <c r="H48" s="19">
        <v>15</v>
      </c>
      <c r="I48" s="19">
        <v>0</v>
      </c>
      <c r="J48" s="19">
        <v>-5</v>
      </c>
      <c r="K48" s="19">
        <v>0</v>
      </c>
      <c r="L48" s="19">
        <f t="shared" si="0"/>
        <v>64.823076923076925</v>
      </c>
      <c r="M48" s="19">
        <f t="shared" si="1"/>
        <v>12.964615384615385</v>
      </c>
      <c r="N48" s="19">
        <f t="shared" si="2"/>
        <v>17</v>
      </c>
      <c r="O48" s="28">
        <v>77.333333333333329</v>
      </c>
      <c r="P48" s="19">
        <v>54.133333333333326</v>
      </c>
      <c r="Q48" s="19">
        <v>41</v>
      </c>
      <c r="R48" s="19">
        <v>0</v>
      </c>
      <c r="S48" s="19">
        <v>0</v>
      </c>
      <c r="T48" s="20">
        <v>0</v>
      </c>
      <c r="U48" s="19">
        <f t="shared" si="3"/>
        <v>0</v>
      </c>
      <c r="V48" s="19">
        <f t="shared" si="4"/>
        <v>0</v>
      </c>
      <c r="W48" s="19">
        <f t="shared" si="5"/>
        <v>5</v>
      </c>
      <c r="X48" s="19">
        <f t="shared" si="6"/>
        <v>67.097948717948711</v>
      </c>
      <c r="Y48" s="24">
        <f t="shared" si="7"/>
        <v>40</v>
      </c>
      <c r="Z48" s="27">
        <v>198</v>
      </c>
      <c r="AA48" s="110"/>
      <c r="AB48" s="110"/>
      <c r="AC48" s="110"/>
    </row>
    <row r="49" spans="1:29" ht="14.25">
      <c r="A49" s="29" t="s">
        <v>229</v>
      </c>
      <c r="B49" s="29" t="s">
        <v>230</v>
      </c>
      <c r="C49" s="34">
        <v>49.823076923076925</v>
      </c>
      <c r="D49" s="19">
        <v>0</v>
      </c>
      <c r="E49" s="20">
        <v>0</v>
      </c>
      <c r="F49" s="19">
        <v>0</v>
      </c>
      <c r="G49" s="19">
        <v>0</v>
      </c>
      <c r="H49" s="19">
        <v>15</v>
      </c>
      <c r="I49" s="19">
        <v>0</v>
      </c>
      <c r="J49" s="19">
        <v>-5</v>
      </c>
      <c r="K49" s="19">
        <v>0</v>
      </c>
      <c r="L49" s="19">
        <f t="shared" si="0"/>
        <v>59.823076923076925</v>
      </c>
      <c r="M49" s="19">
        <f t="shared" si="1"/>
        <v>11.964615384615385</v>
      </c>
      <c r="N49" s="19">
        <f t="shared" si="2"/>
        <v>43</v>
      </c>
      <c r="O49" s="28">
        <v>77.833333333333329</v>
      </c>
      <c r="P49" s="19">
        <v>54.483333333333327</v>
      </c>
      <c r="Q49" s="19">
        <v>40</v>
      </c>
      <c r="R49" s="19">
        <v>0</v>
      </c>
      <c r="S49" s="19">
        <v>0</v>
      </c>
      <c r="T49" s="20">
        <v>0</v>
      </c>
      <c r="U49" s="19">
        <f t="shared" si="3"/>
        <v>0</v>
      </c>
      <c r="V49" s="19">
        <f t="shared" si="4"/>
        <v>0</v>
      </c>
      <c r="W49" s="19">
        <f t="shared" si="5"/>
        <v>5</v>
      </c>
      <c r="X49" s="19">
        <f t="shared" si="6"/>
        <v>66.447948717948719</v>
      </c>
      <c r="Y49" s="24">
        <f t="shared" si="7"/>
        <v>44</v>
      </c>
      <c r="Z49" s="27">
        <v>211</v>
      </c>
      <c r="AA49" s="110"/>
      <c r="AB49" s="110"/>
      <c r="AC49" s="110"/>
    </row>
    <row r="50" spans="1:29" ht="14.25">
      <c r="A50" s="29" t="s">
        <v>231</v>
      </c>
      <c r="B50" s="29" t="s">
        <v>232</v>
      </c>
      <c r="C50" s="34">
        <v>49.823076923076925</v>
      </c>
      <c r="D50" s="19">
        <v>0</v>
      </c>
      <c r="E50" s="20">
        <v>0</v>
      </c>
      <c r="F50" s="19">
        <v>0</v>
      </c>
      <c r="G50" s="19">
        <v>0</v>
      </c>
      <c r="H50" s="19">
        <v>17</v>
      </c>
      <c r="I50" s="19">
        <v>0</v>
      </c>
      <c r="J50" s="19">
        <v>-5</v>
      </c>
      <c r="K50" s="19">
        <v>0</v>
      </c>
      <c r="L50" s="19">
        <f t="shared" si="0"/>
        <v>61.823076923076925</v>
      </c>
      <c r="M50" s="19">
        <f t="shared" si="1"/>
        <v>12.364615384615385</v>
      </c>
      <c r="N50" s="19">
        <f t="shared" si="2"/>
        <v>41</v>
      </c>
      <c r="O50" s="28">
        <v>81.833333333333329</v>
      </c>
      <c r="P50" s="19">
        <v>57.283333333333324</v>
      </c>
      <c r="Q50" s="19">
        <v>31</v>
      </c>
      <c r="R50" s="19">
        <v>0</v>
      </c>
      <c r="S50" s="19">
        <v>0</v>
      </c>
      <c r="T50" s="20">
        <v>0</v>
      </c>
      <c r="U50" s="19">
        <f t="shared" si="3"/>
        <v>0</v>
      </c>
      <c r="V50" s="19">
        <f t="shared" si="4"/>
        <v>0</v>
      </c>
      <c r="W50" s="19">
        <f t="shared" si="5"/>
        <v>5</v>
      </c>
      <c r="X50" s="19">
        <f t="shared" si="6"/>
        <v>69.647948717948708</v>
      </c>
      <c r="Y50" s="24">
        <f t="shared" si="7"/>
        <v>34</v>
      </c>
      <c r="Z50" s="27">
        <v>163</v>
      </c>
      <c r="AA50" s="110"/>
      <c r="AB50" s="110"/>
      <c r="AC50" s="110"/>
    </row>
    <row r="51" spans="1:29" s="51" customFormat="1" ht="14.25">
      <c r="A51" s="35" t="s">
        <v>233</v>
      </c>
      <c r="B51" s="35" t="s">
        <v>234</v>
      </c>
      <c r="C51" s="44">
        <v>49.776923076923083</v>
      </c>
      <c r="D51" s="45">
        <v>0</v>
      </c>
      <c r="E51" s="46">
        <v>0</v>
      </c>
      <c r="F51" s="45">
        <v>0</v>
      </c>
      <c r="G51" s="45">
        <v>0</v>
      </c>
      <c r="H51" s="45">
        <v>20</v>
      </c>
      <c r="I51" s="45">
        <v>0</v>
      </c>
      <c r="J51" s="45">
        <v>0</v>
      </c>
      <c r="K51" s="45">
        <v>0</v>
      </c>
      <c r="L51" s="45">
        <f t="shared" si="0"/>
        <v>69.776923076923083</v>
      </c>
      <c r="M51" s="45">
        <f t="shared" si="1"/>
        <v>13.955384615384617</v>
      </c>
      <c r="N51" s="45">
        <f t="shared" si="2"/>
        <v>6</v>
      </c>
      <c r="O51" s="38">
        <v>75.444444444444443</v>
      </c>
      <c r="P51" s="45">
        <v>52.81111111111111</v>
      </c>
      <c r="Q51" s="45">
        <v>46</v>
      </c>
      <c r="R51" s="45">
        <v>0</v>
      </c>
      <c r="S51" s="45">
        <v>0</v>
      </c>
      <c r="T51" s="46">
        <v>0</v>
      </c>
      <c r="U51" s="45">
        <f t="shared" si="3"/>
        <v>0</v>
      </c>
      <c r="V51" s="45">
        <f t="shared" si="4"/>
        <v>0</v>
      </c>
      <c r="W51" s="45">
        <f t="shared" si="5"/>
        <v>5</v>
      </c>
      <c r="X51" s="45">
        <f t="shared" si="6"/>
        <v>66.76649572649572</v>
      </c>
      <c r="Y51" s="47">
        <f t="shared" si="7"/>
        <v>42</v>
      </c>
      <c r="Z51" s="48">
        <v>205</v>
      </c>
      <c r="AA51" s="109"/>
      <c r="AB51" s="109"/>
      <c r="AC51" s="109"/>
    </row>
    <row r="52" spans="1:29" ht="14.25">
      <c r="A52" s="29" t="s">
        <v>235</v>
      </c>
      <c r="B52" s="29" t="s">
        <v>236</v>
      </c>
      <c r="C52" s="34">
        <v>49.823076923076925</v>
      </c>
      <c r="D52" s="19">
        <v>0</v>
      </c>
      <c r="E52" s="20">
        <v>0</v>
      </c>
      <c r="F52" s="19">
        <v>0</v>
      </c>
      <c r="G52" s="19">
        <v>0</v>
      </c>
      <c r="H52" s="19">
        <v>17</v>
      </c>
      <c r="I52" s="19">
        <v>0</v>
      </c>
      <c r="J52" s="19">
        <v>-5</v>
      </c>
      <c r="K52" s="19">
        <v>0</v>
      </c>
      <c r="L52" s="19">
        <f t="shared" si="0"/>
        <v>61.823076923076925</v>
      </c>
      <c r="M52" s="19">
        <f t="shared" si="1"/>
        <v>12.364615384615385</v>
      </c>
      <c r="N52" s="19">
        <f t="shared" si="2"/>
        <v>41</v>
      </c>
      <c r="O52" s="28">
        <v>82</v>
      </c>
      <c r="P52" s="19">
        <v>57.4</v>
      </c>
      <c r="Q52" s="19">
        <v>30</v>
      </c>
      <c r="R52" s="19">
        <v>0</v>
      </c>
      <c r="S52" s="19">
        <v>0</v>
      </c>
      <c r="T52" s="20">
        <v>0</v>
      </c>
      <c r="U52" s="19">
        <f t="shared" si="3"/>
        <v>0</v>
      </c>
      <c r="V52" s="19">
        <f t="shared" si="4"/>
        <v>0</v>
      </c>
      <c r="W52" s="19">
        <f t="shared" si="5"/>
        <v>5</v>
      </c>
      <c r="X52" s="19">
        <f t="shared" si="6"/>
        <v>69.764615384615382</v>
      </c>
      <c r="Y52" s="24">
        <f t="shared" si="7"/>
        <v>32</v>
      </c>
      <c r="Z52" s="27">
        <v>160</v>
      </c>
      <c r="AA52" s="110"/>
      <c r="AB52" s="110"/>
      <c r="AC52" s="110"/>
    </row>
    <row r="53" spans="1:29" ht="14.25">
      <c r="A53" s="29" t="s">
        <v>237</v>
      </c>
      <c r="B53" s="29" t="s">
        <v>238</v>
      </c>
      <c r="C53" s="34">
        <v>49.8</v>
      </c>
      <c r="D53" s="19">
        <v>0</v>
      </c>
      <c r="E53" s="20">
        <v>0</v>
      </c>
      <c r="F53" s="19">
        <v>5</v>
      </c>
      <c r="G53" s="19">
        <v>0</v>
      </c>
      <c r="H53" s="19">
        <v>15</v>
      </c>
      <c r="I53" s="19">
        <v>0</v>
      </c>
      <c r="J53" s="19">
        <v>0</v>
      </c>
      <c r="K53" s="19">
        <v>0</v>
      </c>
      <c r="L53" s="19">
        <f t="shared" si="0"/>
        <v>69.8</v>
      </c>
      <c r="M53" s="19">
        <f t="shared" si="1"/>
        <v>13.96</v>
      </c>
      <c r="N53" s="19">
        <f t="shared" si="2"/>
        <v>5</v>
      </c>
      <c r="O53" s="28">
        <v>79.222222222222229</v>
      </c>
      <c r="P53" s="19">
        <v>55.455555555555556</v>
      </c>
      <c r="Q53" s="19">
        <v>37</v>
      </c>
      <c r="R53" s="19">
        <v>0</v>
      </c>
      <c r="S53" s="19">
        <v>0</v>
      </c>
      <c r="T53" s="20">
        <v>0</v>
      </c>
      <c r="U53" s="19">
        <f t="shared" si="3"/>
        <v>0</v>
      </c>
      <c r="V53" s="19">
        <f t="shared" si="4"/>
        <v>0</v>
      </c>
      <c r="W53" s="19">
        <f t="shared" si="5"/>
        <v>5</v>
      </c>
      <c r="X53" s="19">
        <f t="shared" si="6"/>
        <v>69.415555555555557</v>
      </c>
      <c r="Y53" s="24">
        <f t="shared" si="7"/>
        <v>35</v>
      </c>
      <c r="Z53" s="27">
        <v>165</v>
      </c>
      <c r="AA53" s="110"/>
      <c r="AB53" s="110"/>
      <c r="AC53" s="110"/>
    </row>
    <row r="54" spans="1:29" s="51" customFormat="1" ht="14.25">
      <c r="A54" s="35" t="s">
        <v>239</v>
      </c>
      <c r="B54" s="35" t="s">
        <v>240</v>
      </c>
      <c r="C54" s="44">
        <v>49.730769230769234</v>
      </c>
      <c r="D54" s="45">
        <v>0</v>
      </c>
      <c r="E54" s="46">
        <v>0</v>
      </c>
      <c r="F54" s="45">
        <v>5</v>
      </c>
      <c r="G54" s="45">
        <v>0</v>
      </c>
      <c r="H54" s="45">
        <v>15</v>
      </c>
      <c r="I54" s="45">
        <v>0</v>
      </c>
      <c r="J54" s="45">
        <v>-5</v>
      </c>
      <c r="K54" s="45">
        <v>0</v>
      </c>
      <c r="L54" s="45">
        <f t="shared" si="0"/>
        <v>64.730769230769226</v>
      </c>
      <c r="M54" s="45">
        <f t="shared" si="1"/>
        <v>12.946153846153846</v>
      </c>
      <c r="N54" s="45">
        <f t="shared" si="2"/>
        <v>38</v>
      </c>
      <c r="O54" s="38">
        <v>69.666666666666671</v>
      </c>
      <c r="P54" s="45">
        <v>48.766666666666666</v>
      </c>
      <c r="Q54" s="45">
        <v>49</v>
      </c>
      <c r="R54" s="45">
        <v>0</v>
      </c>
      <c r="S54" s="45">
        <v>0</v>
      </c>
      <c r="T54" s="46">
        <v>0</v>
      </c>
      <c r="U54" s="45">
        <f t="shared" si="3"/>
        <v>0</v>
      </c>
      <c r="V54" s="45">
        <f t="shared" si="4"/>
        <v>0</v>
      </c>
      <c r="W54" s="45">
        <f t="shared" si="5"/>
        <v>5</v>
      </c>
      <c r="X54" s="45">
        <f t="shared" si="6"/>
        <v>61.712820512820514</v>
      </c>
      <c r="Y54" s="47">
        <f t="shared" si="7"/>
        <v>49</v>
      </c>
      <c r="Z54" s="48">
        <v>228</v>
      </c>
      <c r="AA54" s="109"/>
      <c r="AB54" s="109"/>
      <c r="AC54" s="109"/>
    </row>
    <row r="55" spans="1:29" s="51" customFormat="1" ht="14.25">
      <c r="A55" s="35" t="s">
        <v>241</v>
      </c>
      <c r="B55" s="35" t="s">
        <v>242</v>
      </c>
      <c r="C55" s="44">
        <v>49.776923076923083</v>
      </c>
      <c r="D55" s="45">
        <v>0</v>
      </c>
      <c r="E55" s="46">
        <v>0</v>
      </c>
      <c r="F55" s="45">
        <v>0</v>
      </c>
      <c r="G55" s="45">
        <v>0</v>
      </c>
      <c r="H55" s="45">
        <v>15</v>
      </c>
      <c r="I55" s="45">
        <v>0</v>
      </c>
      <c r="J55" s="45">
        <v>-5</v>
      </c>
      <c r="K55" s="45">
        <v>0</v>
      </c>
      <c r="L55" s="45">
        <f t="shared" si="0"/>
        <v>59.776923076923083</v>
      </c>
      <c r="M55" s="45">
        <f t="shared" si="1"/>
        <v>11.955384615384617</v>
      </c>
      <c r="N55" s="45">
        <f t="shared" si="2"/>
        <v>47</v>
      </c>
      <c r="O55" s="38">
        <v>77.125</v>
      </c>
      <c r="P55" s="45">
        <v>53.987499999999997</v>
      </c>
      <c r="Q55" s="45">
        <v>42</v>
      </c>
      <c r="R55" s="45">
        <v>0</v>
      </c>
      <c r="S55" s="45">
        <v>0</v>
      </c>
      <c r="T55" s="46">
        <v>0</v>
      </c>
      <c r="U55" s="45">
        <f t="shared" si="3"/>
        <v>0</v>
      </c>
      <c r="V55" s="45">
        <f t="shared" si="4"/>
        <v>0</v>
      </c>
      <c r="W55" s="45">
        <f t="shared" si="5"/>
        <v>5</v>
      </c>
      <c r="X55" s="45">
        <f t="shared" si="6"/>
        <v>65.942884615384614</v>
      </c>
      <c r="Y55" s="47">
        <f t="shared" si="7"/>
        <v>46</v>
      </c>
      <c r="Z55" s="48">
        <v>213</v>
      </c>
      <c r="AA55" s="109"/>
      <c r="AB55" s="109"/>
      <c r="AC55" s="109"/>
    </row>
    <row r="56" spans="1:29" ht="14.25">
      <c r="A56" s="29" t="s">
        <v>243</v>
      </c>
      <c r="B56" s="29" t="s">
        <v>244</v>
      </c>
      <c r="C56" s="34">
        <v>49.784615384615385</v>
      </c>
      <c r="D56" s="19">
        <v>0</v>
      </c>
      <c r="E56" s="20">
        <v>0</v>
      </c>
      <c r="F56" s="19">
        <v>5</v>
      </c>
      <c r="G56" s="19">
        <v>0</v>
      </c>
      <c r="H56" s="19">
        <v>15</v>
      </c>
      <c r="I56" s="19">
        <v>0</v>
      </c>
      <c r="J56" s="19">
        <v>-5</v>
      </c>
      <c r="K56" s="19">
        <v>0</v>
      </c>
      <c r="L56" s="19">
        <f t="shared" si="0"/>
        <v>64.784615384615392</v>
      </c>
      <c r="M56" s="19">
        <f t="shared" si="1"/>
        <v>12.956923076923079</v>
      </c>
      <c r="N56" s="19">
        <f t="shared" si="2"/>
        <v>28</v>
      </c>
      <c r="O56" s="28">
        <v>74.444444444444443</v>
      </c>
      <c r="P56" s="19">
        <v>52.111111111111107</v>
      </c>
      <c r="Q56" s="19">
        <v>47</v>
      </c>
      <c r="R56" s="19">
        <v>0</v>
      </c>
      <c r="S56" s="19">
        <v>0</v>
      </c>
      <c r="T56" s="20">
        <v>0</v>
      </c>
      <c r="U56" s="19">
        <f t="shared" si="3"/>
        <v>0</v>
      </c>
      <c r="V56" s="19">
        <f t="shared" si="4"/>
        <v>0</v>
      </c>
      <c r="W56" s="19">
        <f t="shared" si="5"/>
        <v>5</v>
      </c>
      <c r="X56" s="19">
        <f t="shared" si="6"/>
        <v>65.06803418803419</v>
      </c>
      <c r="Y56" s="24">
        <f t="shared" si="7"/>
        <v>47</v>
      </c>
      <c r="Z56" s="27">
        <v>219</v>
      </c>
      <c r="AA56" s="110"/>
      <c r="AB56" s="110"/>
      <c r="AC56" s="110"/>
    </row>
  </sheetData>
  <mergeCells count="29">
    <mergeCell ref="A1:AC1"/>
    <mergeCell ref="A2:AC2"/>
    <mergeCell ref="A3:Q3"/>
    <mergeCell ref="R3:AC3"/>
    <mergeCell ref="C4:N4"/>
    <mergeCell ref="O4:Q4"/>
    <mergeCell ref="R4:W4"/>
    <mergeCell ref="A4:A7"/>
    <mergeCell ref="B4:B7"/>
    <mergeCell ref="X4:X7"/>
    <mergeCell ref="Y4:Y7"/>
    <mergeCell ref="Z4:Z7"/>
    <mergeCell ref="AA4:AA7"/>
    <mergeCell ref="AB4:AB7"/>
    <mergeCell ref="AC4:AC7"/>
    <mergeCell ref="C5:N5"/>
    <mergeCell ref="O5:Q5"/>
    <mergeCell ref="R5:W5"/>
    <mergeCell ref="D6:G6"/>
    <mergeCell ref="I6:K6"/>
    <mergeCell ref="L6:L7"/>
    <mergeCell ref="M6:M7"/>
    <mergeCell ref="N6:N7"/>
    <mergeCell ref="O6:O7"/>
    <mergeCell ref="P6:P7"/>
    <mergeCell ref="Q6:Q7"/>
    <mergeCell ref="U6:U7"/>
    <mergeCell ref="V6:V7"/>
    <mergeCell ref="W6:W7"/>
  </mergeCells>
  <phoneticPr fontId="1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19会计3</vt:lpstr>
      <vt:lpstr>19会计4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2006-09-13T11:21:00Z</dcterms:created>
  <dcterms:modified xsi:type="dcterms:W3CDTF">2020-06-05T12:11:21Z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2052-11.1.0.8869</vt:lpwstr>
  </property>
</Properties>
</file>